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1F447581-6710-4A19-8115-81B3C4A754C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P42" i="4"/>
  <c r="V40" i="2"/>
  <c r="AA39" i="2"/>
  <c r="Y39" i="2"/>
  <c r="Y40" i="2" s="1"/>
  <c r="X39" i="2"/>
  <c r="Z39" i="2" s="1"/>
  <c r="W39" i="2"/>
  <c r="V39" i="2"/>
  <c r="U39" i="2"/>
  <c r="T39" i="2"/>
  <c r="S39" i="2"/>
  <c r="R39" i="2"/>
  <c r="Q39" i="2"/>
  <c r="Q40" i="2" s="1"/>
  <c r="P39" i="2"/>
  <c r="O39" i="2"/>
  <c r="N39" i="2"/>
  <c r="M39" i="2"/>
  <c r="L39" i="2"/>
  <c r="K39" i="2"/>
  <c r="J39" i="2"/>
  <c r="I39" i="2"/>
  <c r="I40" i="2" s="1"/>
  <c r="H39" i="2"/>
  <c r="G39" i="2"/>
  <c r="F39" i="2"/>
  <c r="E39" i="2"/>
  <c r="D39" i="2"/>
  <c r="C39" i="2"/>
  <c r="L40" i="3"/>
  <c r="AA39" i="3"/>
  <c r="Y39" i="3"/>
  <c r="X39" i="3"/>
  <c r="Z39" i="3" s="1"/>
  <c r="W39" i="3"/>
  <c r="V39" i="3"/>
  <c r="V40" i="3" s="1"/>
  <c r="U39" i="3"/>
  <c r="T39" i="3"/>
  <c r="S39" i="3"/>
  <c r="S40" i="3" s="1"/>
  <c r="R39" i="3"/>
  <c r="Q39" i="3"/>
  <c r="P39" i="3"/>
  <c r="O39" i="3"/>
  <c r="N39" i="3"/>
  <c r="N40" i="3" s="1"/>
  <c r="M39" i="3"/>
  <c r="L39" i="3"/>
  <c r="K39" i="3"/>
  <c r="K40" i="3" s="1"/>
  <c r="J39" i="3"/>
  <c r="I39" i="3"/>
  <c r="H39" i="3"/>
  <c r="G39" i="3"/>
  <c r="F39" i="3"/>
  <c r="F40" i="3" s="1"/>
  <c r="E39" i="3"/>
  <c r="D39" i="3"/>
  <c r="C39" i="3"/>
  <c r="C40" i="3" s="1"/>
  <c r="N40" i="4"/>
  <c r="F40" i="4"/>
  <c r="AA39" i="4"/>
  <c r="Y39" i="4"/>
  <c r="X39" i="4"/>
  <c r="Z39" i="4" s="1"/>
  <c r="W39" i="4"/>
  <c r="V39" i="4"/>
  <c r="U39" i="4"/>
  <c r="U40" i="4" s="1"/>
  <c r="T39" i="4"/>
  <c r="S39" i="4"/>
  <c r="S40" i="4" s="1"/>
  <c r="R39" i="4"/>
  <c r="Q39" i="4"/>
  <c r="P39" i="4"/>
  <c r="P40" i="4" s="1"/>
  <c r="O39" i="4"/>
  <c r="N39" i="4"/>
  <c r="M39" i="4"/>
  <c r="M40" i="4" s="1"/>
  <c r="L39" i="4"/>
  <c r="K39" i="4"/>
  <c r="K40" i="4" s="1"/>
  <c r="J39" i="4"/>
  <c r="I39" i="4"/>
  <c r="H39" i="4"/>
  <c r="H40" i="4" s="1"/>
  <c r="G39" i="4"/>
  <c r="F39" i="4"/>
  <c r="E39" i="4"/>
  <c r="E40" i="4" s="1"/>
  <c r="D39" i="4"/>
  <c r="C39" i="4"/>
  <c r="C40" i="4" s="1"/>
  <c r="AA39" i="5"/>
  <c r="Z39" i="5"/>
  <c r="Y39" i="5"/>
  <c r="X39" i="5"/>
  <c r="W39" i="5"/>
  <c r="W40" i="5" s="1"/>
  <c r="V39" i="5"/>
  <c r="U39" i="5"/>
  <c r="T39" i="5"/>
  <c r="S39" i="5"/>
  <c r="R39" i="5"/>
  <c r="R40" i="5" s="1"/>
  <c r="Q39" i="5"/>
  <c r="P39" i="5"/>
  <c r="O39" i="5"/>
  <c r="O40" i="5" s="1"/>
  <c r="N39" i="5"/>
  <c r="M39" i="5"/>
  <c r="L39" i="5"/>
  <c r="K39" i="5"/>
  <c r="J39" i="5"/>
  <c r="J40" i="5" s="1"/>
  <c r="I39" i="5"/>
  <c r="H39" i="5"/>
  <c r="G39" i="5"/>
  <c r="G40" i="5" s="1"/>
  <c r="F39" i="5"/>
  <c r="E39" i="5"/>
  <c r="D39" i="5"/>
  <c r="D40" i="5" s="1"/>
  <c r="C39" i="5"/>
  <c r="V40" i="6"/>
  <c r="J40" i="6"/>
  <c r="AA39" i="6"/>
  <c r="Y39" i="6"/>
  <c r="Y40" i="6" s="1"/>
  <c r="X39" i="6"/>
  <c r="Z39" i="6" s="1"/>
  <c r="W39" i="6"/>
  <c r="W40" i="6" s="1"/>
  <c r="V39" i="6"/>
  <c r="U39" i="6"/>
  <c r="T39" i="6"/>
  <c r="T40" i="6" s="1"/>
  <c r="S39" i="6"/>
  <c r="R39" i="6"/>
  <c r="Q39" i="6"/>
  <c r="Q40" i="6" s="1"/>
  <c r="P39" i="6"/>
  <c r="O39" i="6"/>
  <c r="O40" i="6" s="1"/>
  <c r="N39" i="6"/>
  <c r="M39" i="6"/>
  <c r="L39" i="6"/>
  <c r="L40" i="6" s="1"/>
  <c r="K39" i="6"/>
  <c r="J39" i="6"/>
  <c r="I39" i="6"/>
  <c r="I40" i="6" s="1"/>
  <c r="H39" i="6"/>
  <c r="G39" i="6"/>
  <c r="G40" i="6" s="1"/>
  <c r="F39" i="6"/>
  <c r="E39" i="6"/>
  <c r="D39" i="6"/>
  <c r="D40" i="6" s="1"/>
  <c r="C39" i="6"/>
  <c r="T40" i="7"/>
  <c r="L40" i="7"/>
  <c r="AA39" i="7"/>
  <c r="AA40" i="7" s="1"/>
  <c r="Y39" i="7"/>
  <c r="X39" i="7"/>
  <c r="Z39" i="7" s="1"/>
  <c r="W39" i="7"/>
  <c r="V39" i="7"/>
  <c r="V40" i="7" s="1"/>
  <c r="U39" i="7"/>
  <c r="T39" i="7"/>
  <c r="S39" i="7"/>
  <c r="R39" i="7"/>
  <c r="Q39" i="7"/>
  <c r="P39" i="7"/>
  <c r="O39" i="7"/>
  <c r="N39" i="7"/>
  <c r="N40" i="7" s="1"/>
  <c r="M39" i="7"/>
  <c r="L39" i="7"/>
  <c r="K39" i="7"/>
  <c r="J39" i="7"/>
  <c r="I39" i="7"/>
  <c r="H39" i="7"/>
  <c r="G39" i="7"/>
  <c r="F39" i="7"/>
  <c r="F40" i="7" s="1"/>
  <c r="E39" i="7"/>
  <c r="D39" i="7"/>
  <c r="C39" i="7"/>
  <c r="N40" i="8"/>
  <c r="F40" i="8"/>
  <c r="AA39" i="8"/>
  <c r="Y39" i="8"/>
  <c r="X39" i="8"/>
  <c r="Z39" i="8" s="1"/>
  <c r="W39" i="8"/>
  <c r="V39" i="8"/>
  <c r="U39" i="8"/>
  <c r="U40" i="8" s="1"/>
  <c r="T39" i="8"/>
  <c r="S39" i="8"/>
  <c r="S40" i="8" s="1"/>
  <c r="R39" i="8"/>
  <c r="Q39" i="8"/>
  <c r="P39" i="8"/>
  <c r="O39" i="8"/>
  <c r="N39" i="8"/>
  <c r="M39" i="8"/>
  <c r="M40" i="8" s="1"/>
  <c r="L39" i="8"/>
  <c r="K39" i="8"/>
  <c r="K40" i="8" s="1"/>
  <c r="J39" i="8"/>
  <c r="I39" i="8"/>
  <c r="H39" i="8"/>
  <c r="G39" i="8"/>
  <c r="F39" i="8"/>
  <c r="E39" i="8"/>
  <c r="E40" i="8" s="1"/>
  <c r="D39" i="8"/>
  <c r="C39" i="8"/>
  <c r="C40" i="8" s="1"/>
  <c r="P40" i="9"/>
  <c r="AA39" i="9"/>
  <c r="Z39" i="9"/>
  <c r="Y39" i="9"/>
  <c r="X39" i="9"/>
  <c r="W39" i="9"/>
  <c r="W40" i="9" s="1"/>
  <c r="V39" i="9"/>
  <c r="U39" i="9"/>
  <c r="T39" i="9"/>
  <c r="S39" i="9"/>
  <c r="R39" i="9"/>
  <c r="R40" i="9" s="1"/>
  <c r="Q39" i="9"/>
  <c r="P39" i="9"/>
  <c r="O39" i="9"/>
  <c r="O40" i="9" s="1"/>
  <c r="N39" i="9"/>
  <c r="M39" i="9"/>
  <c r="L39" i="9"/>
  <c r="K39" i="9"/>
  <c r="J39" i="9"/>
  <c r="J40" i="9" s="1"/>
  <c r="I39" i="9"/>
  <c r="H39" i="9"/>
  <c r="G39" i="9"/>
  <c r="G40" i="9" s="1"/>
  <c r="F39" i="9"/>
  <c r="E39" i="9"/>
  <c r="D39" i="9"/>
  <c r="C39" i="9"/>
  <c r="V40" i="10"/>
  <c r="AA39" i="10"/>
  <c r="Y39" i="10"/>
  <c r="Y40" i="10" s="1"/>
  <c r="X39" i="10"/>
  <c r="Z39" i="10" s="1"/>
  <c r="W39" i="10"/>
  <c r="V39" i="10"/>
  <c r="U39" i="10"/>
  <c r="T39" i="10"/>
  <c r="T40" i="10" s="1"/>
  <c r="S39" i="10"/>
  <c r="R39" i="10"/>
  <c r="Q39" i="10"/>
  <c r="Q40" i="10" s="1"/>
  <c r="P39" i="10"/>
  <c r="O39" i="10"/>
  <c r="N39" i="10"/>
  <c r="M39" i="10"/>
  <c r="L39" i="10"/>
  <c r="L40" i="10" s="1"/>
  <c r="K39" i="10"/>
  <c r="J39" i="10"/>
  <c r="I39" i="10"/>
  <c r="I40" i="10" s="1"/>
  <c r="H39" i="10"/>
  <c r="G39" i="10"/>
  <c r="F39" i="10"/>
  <c r="E39" i="10"/>
  <c r="D39" i="10"/>
  <c r="D40" i="10" s="1"/>
  <c r="C39" i="10"/>
  <c r="T40" i="11"/>
  <c r="L40" i="11"/>
  <c r="AA39" i="11"/>
  <c r="AA40" i="11" s="1"/>
  <c r="Y39" i="11"/>
  <c r="X39" i="11"/>
  <c r="Z39" i="11" s="1"/>
  <c r="W39" i="11"/>
  <c r="V39" i="11"/>
  <c r="V40" i="11" s="1"/>
  <c r="U39" i="11"/>
  <c r="T39" i="11"/>
  <c r="S39" i="11"/>
  <c r="S40" i="11" s="1"/>
  <c r="R39" i="11"/>
  <c r="Q39" i="11"/>
  <c r="P39" i="11"/>
  <c r="O39" i="11"/>
  <c r="N39" i="11"/>
  <c r="N40" i="11" s="1"/>
  <c r="M39" i="11"/>
  <c r="L39" i="11"/>
  <c r="K39" i="11"/>
  <c r="K40" i="11" s="1"/>
  <c r="J39" i="11"/>
  <c r="I39" i="11"/>
  <c r="H39" i="11"/>
  <c r="G39" i="11"/>
  <c r="F39" i="11"/>
  <c r="F40" i="11" s="1"/>
  <c r="E39" i="11"/>
  <c r="D39" i="11"/>
  <c r="C39" i="11"/>
  <c r="C40" i="11" s="1"/>
  <c r="N40" i="12"/>
  <c r="F40" i="12"/>
  <c r="AA39" i="12"/>
  <c r="Y39" i="12"/>
  <c r="X39" i="12"/>
  <c r="Z39" i="12" s="1"/>
  <c r="W39" i="12"/>
  <c r="V39" i="12"/>
  <c r="U39" i="12"/>
  <c r="T39" i="12"/>
  <c r="S39" i="12"/>
  <c r="S40" i="12" s="1"/>
  <c r="R39" i="12"/>
  <c r="Q39" i="12"/>
  <c r="P39" i="12"/>
  <c r="P40" i="12" s="1"/>
  <c r="O39" i="12"/>
  <c r="N39" i="12"/>
  <c r="M39" i="12"/>
  <c r="L39" i="12"/>
  <c r="K39" i="12"/>
  <c r="K40" i="12" s="1"/>
  <c r="J39" i="12"/>
  <c r="I39" i="12"/>
  <c r="H39" i="12"/>
  <c r="H40" i="12" s="1"/>
  <c r="G39" i="12"/>
  <c r="F39" i="12"/>
  <c r="E39" i="12"/>
  <c r="D39" i="12"/>
  <c r="C39" i="12"/>
  <c r="C40" i="12" s="1"/>
  <c r="P40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D40" i="1" s="1"/>
  <c r="C39" i="1"/>
  <c r="AA34" i="2"/>
  <c r="Y34" i="2"/>
  <c r="X34" i="2"/>
  <c r="Z34" i="2" s="1"/>
  <c r="W34" i="2"/>
  <c r="V34" i="2"/>
  <c r="U34" i="2"/>
  <c r="T34" i="2"/>
  <c r="S34" i="2"/>
  <c r="R34" i="2"/>
  <c r="R40" i="2" s="1"/>
  <c r="Q34" i="2"/>
  <c r="P34" i="2"/>
  <c r="O34" i="2"/>
  <c r="N34" i="2"/>
  <c r="N40" i="2" s="1"/>
  <c r="M34" i="2"/>
  <c r="L34" i="2"/>
  <c r="K34" i="2"/>
  <c r="J34" i="2"/>
  <c r="J40" i="2" s="1"/>
  <c r="I34" i="2"/>
  <c r="H34" i="2"/>
  <c r="G34" i="2"/>
  <c r="F34" i="2"/>
  <c r="F40" i="2" s="1"/>
  <c r="E34" i="2"/>
  <c r="D34" i="2"/>
  <c r="C34" i="2"/>
  <c r="AA34" i="3"/>
  <c r="Y34" i="3"/>
  <c r="X34" i="3"/>
  <c r="Z34" i="3" s="1"/>
  <c r="W34" i="3"/>
  <c r="V34" i="3"/>
  <c r="U34" i="3"/>
  <c r="T34" i="3"/>
  <c r="T40" i="3" s="1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D40" i="3" s="1"/>
  <c r="C34" i="3"/>
  <c r="AA34" i="4"/>
  <c r="Y34" i="4"/>
  <c r="X34" i="4"/>
  <c r="Z34" i="4" s="1"/>
  <c r="W34" i="4"/>
  <c r="V34" i="4"/>
  <c r="V40" i="4" s="1"/>
  <c r="U34" i="4"/>
  <c r="T34" i="4"/>
  <c r="S34" i="4"/>
  <c r="R34" i="4"/>
  <c r="R40" i="4" s="1"/>
  <c r="Q34" i="4"/>
  <c r="P34" i="4"/>
  <c r="O34" i="4"/>
  <c r="N34" i="4"/>
  <c r="M34" i="4"/>
  <c r="L34" i="4"/>
  <c r="K34" i="4"/>
  <c r="J34" i="4"/>
  <c r="J40" i="4" s="1"/>
  <c r="I34" i="4"/>
  <c r="H34" i="4"/>
  <c r="G34" i="4"/>
  <c r="F34" i="4"/>
  <c r="E34" i="4"/>
  <c r="D34" i="4"/>
  <c r="C34" i="4"/>
  <c r="AA34" i="5"/>
  <c r="Y34" i="5"/>
  <c r="X34" i="5"/>
  <c r="W34" i="5"/>
  <c r="V34" i="5"/>
  <c r="U34" i="5"/>
  <c r="T34" i="5"/>
  <c r="S34" i="5"/>
  <c r="R34" i="5"/>
  <c r="Q34" i="5"/>
  <c r="P34" i="5"/>
  <c r="P40" i="5" s="1"/>
  <c r="O34" i="5"/>
  <c r="N34" i="5"/>
  <c r="M34" i="5"/>
  <c r="L34" i="5"/>
  <c r="K34" i="5"/>
  <c r="J34" i="5"/>
  <c r="I34" i="5"/>
  <c r="H34" i="5"/>
  <c r="H40" i="5" s="1"/>
  <c r="G34" i="5"/>
  <c r="F34" i="5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R40" i="6" s="1"/>
  <c r="Q34" i="6"/>
  <c r="P34" i="6"/>
  <c r="O34" i="6"/>
  <c r="N34" i="6"/>
  <c r="N40" i="6" s="1"/>
  <c r="M34" i="6"/>
  <c r="L34" i="6"/>
  <c r="K34" i="6"/>
  <c r="J34" i="6"/>
  <c r="I34" i="6"/>
  <c r="H34" i="6"/>
  <c r="G34" i="6"/>
  <c r="F34" i="6"/>
  <c r="F40" i="6" s="1"/>
  <c r="E34" i="6"/>
  <c r="D34" i="6"/>
  <c r="C34" i="6"/>
  <c r="AA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S34" i="8"/>
  <c r="R34" i="8"/>
  <c r="R40" i="8" s="1"/>
  <c r="Q34" i="8"/>
  <c r="P34" i="8"/>
  <c r="O34" i="8"/>
  <c r="N34" i="8"/>
  <c r="M34" i="8"/>
  <c r="L34" i="8"/>
  <c r="K34" i="8"/>
  <c r="J34" i="8"/>
  <c r="J40" i="8" s="1"/>
  <c r="I34" i="8"/>
  <c r="H34" i="8"/>
  <c r="G34" i="8"/>
  <c r="F34" i="8"/>
  <c r="E34" i="8"/>
  <c r="D34" i="8"/>
  <c r="C34" i="8"/>
  <c r="AA34" i="9"/>
  <c r="Y34" i="9"/>
  <c r="X34" i="9"/>
  <c r="X40" i="9" s="1"/>
  <c r="W34" i="9"/>
  <c r="V34" i="9"/>
  <c r="U34" i="9"/>
  <c r="T34" i="9"/>
  <c r="T40" i="9" s="1"/>
  <c r="S34" i="9"/>
  <c r="R34" i="9"/>
  <c r="Q34" i="9"/>
  <c r="P34" i="9"/>
  <c r="O34" i="9"/>
  <c r="N34" i="9"/>
  <c r="M34" i="9"/>
  <c r="L34" i="9"/>
  <c r="L40" i="9" s="1"/>
  <c r="K34" i="9"/>
  <c r="J34" i="9"/>
  <c r="I34" i="9"/>
  <c r="H34" i="9"/>
  <c r="H40" i="9" s="1"/>
  <c r="G34" i="9"/>
  <c r="F34" i="9"/>
  <c r="E34" i="9"/>
  <c r="D34" i="9"/>
  <c r="D40" i="9" s="1"/>
  <c r="C34" i="9"/>
  <c r="AA34" i="10"/>
  <c r="Z34" i="10"/>
  <c r="Y34" i="10"/>
  <c r="X34" i="10"/>
  <c r="W34" i="10"/>
  <c r="V34" i="10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P40" i="11" s="1"/>
  <c r="O34" i="11"/>
  <c r="N34" i="11"/>
  <c r="M34" i="11"/>
  <c r="L34" i="1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V34" i="12"/>
  <c r="V40" i="12" s="1"/>
  <c r="U34" i="12"/>
  <c r="T34" i="12"/>
  <c r="S34" i="12"/>
  <c r="R34" i="12"/>
  <c r="R40" i="12" s="1"/>
  <c r="Q34" i="12"/>
  <c r="P34" i="12"/>
  <c r="O34" i="12"/>
  <c r="N34" i="12"/>
  <c r="M34" i="12"/>
  <c r="L34" i="12"/>
  <c r="K34" i="12"/>
  <c r="J34" i="12"/>
  <c r="J40" i="12" s="1"/>
  <c r="I34" i="12"/>
  <c r="H34" i="12"/>
  <c r="G34" i="12"/>
  <c r="F34" i="12"/>
  <c r="E34" i="12"/>
  <c r="D34" i="12"/>
  <c r="C34" i="12"/>
  <c r="AA34" i="1"/>
  <c r="Y34" i="1"/>
  <c r="X34" i="1"/>
  <c r="X40" i="1" s="1"/>
  <c r="W34" i="1"/>
  <c r="V34" i="1"/>
  <c r="U34" i="1"/>
  <c r="T34" i="1"/>
  <c r="T40" i="1" s="1"/>
  <c r="S34" i="1"/>
  <c r="R34" i="1"/>
  <c r="Q34" i="1"/>
  <c r="P34" i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C34" i="1"/>
  <c r="D25" i="2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W25" i="3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K25" i="4"/>
  <c r="K42" i="4" s="1"/>
  <c r="AA24" i="4"/>
  <c r="Y24" i="4"/>
  <c r="X24" i="4"/>
  <c r="X25" i="4" s="1"/>
  <c r="W24" i="4"/>
  <c r="V24" i="4"/>
  <c r="U24" i="4"/>
  <c r="T24" i="4"/>
  <c r="S24" i="4"/>
  <c r="R24" i="4"/>
  <c r="Q24" i="4"/>
  <c r="P24" i="4"/>
  <c r="P25" i="4" s="1"/>
  <c r="O24" i="4"/>
  <c r="N24" i="4"/>
  <c r="M24" i="4"/>
  <c r="L24" i="4"/>
  <c r="K24" i="4"/>
  <c r="J24" i="4"/>
  <c r="I24" i="4"/>
  <c r="H24" i="4"/>
  <c r="H25" i="4" s="1"/>
  <c r="H42" i="4" s="1"/>
  <c r="G24" i="4"/>
  <c r="F24" i="4"/>
  <c r="E24" i="4"/>
  <c r="D24" i="4"/>
  <c r="C24" i="4"/>
  <c r="W25" i="5"/>
  <c r="W42" i="5" s="1"/>
  <c r="U25" i="5"/>
  <c r="G25" i="5"/>
  <c r="G42" i="5" s="1"/>
  <c r="E25" i="5"/>
  <c r="AA24" i="5"/>
  <c r="Y24" i="5"/>
  <c r="X24" i="5"/>
  <c r="W24" i="5"/>
  <c r="V24" i="5"/>
  <c r="U24" i="5"/>
  <c r="T24" i="5"/>
  <c r="T25" i="5" s="1"/>
  <c r="S24" i="5"/>
  <c r="R24" i="5"/>
  <c r="Q24" i="5"/>
  <c r="P24" i="5"/>
  <c r="O24" i="5"/>
  <c r="N24" i="5"/>
  <c r="M24" i="5"/>
  <c r="L24" i="5"/>
  <c r="L25" i="5" s="1"/>
  <c r="K24" i="5"/>
  <c r="J24" i="5"/>
  <c r="I24" i="5"/>
  <c r="H24" i="5"/>
  <c r="G24" i="5"/>
  <c r="F24" i="5"/>
  <c r="E24" i="5"/>
  <c r="D24" i="5"/>
  <c r="D25" i="5" s="1"/>
  <c r="C24" i="5"/>
  <c r="Q25" i="6"/>
  <c r="Q42" i="6" s="1"/>
  <c r="AA24" i="6"/>
  <c r="Y24" i="6"/>
  <c r="X24" i="6"/>
  <c r="Z24" i="6" s="1"/>
  <c r="W24" i="6"/>
  <c r="V24" i="6"/>
  <c r="U24" i="6"/>
  <c r="T24" i="6"/>
  <c r="T25" i="6" s="1"/>
  <c r="T42" i="6" s="1"/>
  <c r="S24" i="6"/>
  <c r="R24" i="6"/>
  <c r="Q24" i="6"/>
  <c r="P24" i="6"/>
  <c r="O24" i="6"/>
  <c r="N24" i="6"/>
  <c r="M24" i="6"/>
  <c r="L24" i="6"/>
  <c r="L25" i="6" s="1"/>
  <c r="L42" i="6" s="1"/>
  <c r="K24" i="6"/>
  <c r="J24" i="6"/>
  <c r="I24" i="6"/>
  <c r="H24" i="6"/>
  <c r="G24" i="6"/>
  <c r="F24" i="6"/>
  <c r="E24" i="6"/>
  <c r="D24" i="6"/>
  <c r="D25" i="6" s="1"/>
  <c r="D42" i="6" s="1"/>
  <c r="C24" i="6"/>
  <c r="O25" i="7"/>
  <c r="M25" i="7"/>
  <c r="AA24" i="7"/>
  <c r="Y24" i="7"/>
  <c r="X24" i="7"/>
  <c r="Z24" i="7" s="1"/>
  <c r="W24" i="7"/>
  <c r="V24" i="7"/>
  <c r="U24" i="7"/>
  <c r="T24" i="7"/>
  <c r="S24" i="7"/>
  <c r="R24" i="7"/>
  <c r="Q24" i="7"/>
  <c r="P24" i="7"/>
  <c r="P25" i="7" s="1"/>
  <c r="O24" i="7"/>
  <c r="N24" i="7"/>
  <c r="M24" i="7"/>
  <c r="L24" i="7"/>
  <c r="K24" i="7"/>
  <c r="J24" i="7"/>
  <c r="I24" i="7"/>
  <c r="H24" i="7"/>
  <c r="H25" i="7" s="1"/>
  <c r="G24" i="7"/>
  <c r="F24" i="7"/>
  <c r="E24" i="7"/>
  <c r="D24" i="7"/>
  <c r="C24" i="7"/>
  <c r="Y25" i="8"/>
  <c r="W25" i="8"/>
  <c r="L25" i="8"/>
  <c r="K25" i="8"/>
  <c r="K42" i="8" s="1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Q25" i="9"/>
  <c r="O25" i="9"/>
  <c r="O42" i="9" s="1"/>
  <c r="F25" i="9"/>
  <c r="E25" i="9"/>
  <c r="AA24" i="9"/>
  <c r="Y24" i="9"/>
  <c r="X24" i="9"/>
  <c r="Z24" i="9" s="1"/>
  <c r="W24" i="9"/>
  <c r="V24" i="9"/>
  <c r="U24" i="9"/>
  <c r="T24" i="9"/>
  <c r="T25" i="9" s="1"/>
  <c r="T42" i="9" s="1"/>
  <c r="S24" i="9"/>
  <c r="R24" i="9"/>
  <c r="Q24" i="9"/>
  <c r="P24" i="9"/>
  <c r="O24" i="9"/>
  <c r="N24" i="9"/>
  <c r="M24" i="9"/>
  <c r="L24" i="9"/>
  <c r="L25" i="9" s="1"/>
  <c r="L42" i="9" s="1"/>
  <c r="K24" i="9"/>
  <c r="J24" i="9"/>
  <c r="I24" i="9"/>
  <c r="H24" i="9"/>
  <c r="G24" i="9"/>
  <c r="F24" i="9"/>
  <c r="E24" i="9"/>
  <c r="D24" i="9"/>
  <c r="D25" i="9" s="1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I25" i="10" s="1"/>
  <c r="I42" i="10" s="1"/>
  <c r="H24" i="10"/>
  <c r="H25" i="10" s="1"/>
  <c r="G24" i="10"/>
  <c r="F24" i="10"/>
  <c r="E24" i="10"/>
  <c r="D24" i="10"/>
  <c r="C24" i="10"/>
  <c r="Y25" i="11"/>
  <c r="W25" i="11"/>
  <c r="N25" i="11"/>
  <c r="N42" i="11" s="1"/>
  <c r="M25" i="1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5" i="12"/>
  <c r="Q25" i="12"/>
  <c r="P25" i="12"/>
  <c r="P42" i="12" s="1"/>
  <c r="E25" i="12"/>
  <c r="AA24" i="12"/>
  <c r="Y24" i="12"/>
  <c r="Z24" i="12" s="1"/>
  <c r="X24" i="12"/>
  <c r="W24" i="12"/>
  <c r="V24" i="12"/>
  <c r="V25" i="12" s="1"/>
  <c r="V42" i="12" s="1"/>
  <c r="U24" i="12"/>
  <c r="T24" i="12"/>
  <c r="S24" i="12"/>
  <c r="R24" i="12"/>
  <c r="Q24" i="12"/>
  <c r="P24" i="12"/>
  <c r="O24" i="12"/>
  <c r="N24" i="12"/>
  <c r="N25" i="12" s="1"/>
  <c r="N42" i="12" s="1"/>
  <c r="M24" i="12"/>
  <c r="L24" i="12"/>
  <c r="K24" i="12"/>
  <c r="J24" i="12"/>
  <c r="I24" i="12"/>
  <c r="H24" i="12"/>
  <c r="G24" i="12"/>
  <c r="G25" i="12" s="1"/>
  <c r="F24" i="12"/>
  <c r="F25" i="12" s="1"/>
  <c r="F42" i="12" s="1"/>
  <c r="E24" i="12"/>
  <c r="D24" i="12"/>
  <c r="C24" i="12"/>
  <c r="V25" i="1"/>
  <c r="U25" i="1"/>
  <c r="K25" i="1"/>
  <c r="J25" i="1"/>
  <c r="AA24" i="1"/>
  <c r="Y24" i="1"/>
  <c r="X24" i="1"/>
  <c r="Z24" i="1" s="1"/>
  <c r="W24" i="1"/>
  <c r="V24" i="1"/>
  <c r="U24" i="1"/>
  <c r="T24" i="1"/>
  <c r="S24" i="1"/>
  <c r="R24" i="1"/>
  <c r="Q24" i="1"/>
  <c r="P24" i="1"/>
  <c r="P25" i="1" s="1"/>
  <c r="P42" i="1" s="1"/>
  <c r="O24" i="1"/>
  <c r="N24" i="1"/>
  <c r="M24" i="1"/>
  <c r="L24" i="1"/>
  <c r="K24" i="1"/>
  <c r="J24" i="1"/>
  <c r="I24" i="1"/>
  <c r="H24" i="1"/>
  <c r="H25" i="1" s="1"/>
  <c r="H42" i="1" s="1"/>
  <c r="G24" i="1"/>
  <c r="F24" i="1"/>
  <c r="E24" i="1"/>
  <c r="D24" i="1"/>
  <c r="C24" i="1"/>
  <c r="AA12" i="2"/>
  <c r="Z12" i="2"/>
  <c r="Y12" i="2"/>
  <c r="X12" i="2"/>
  <c r="X25" i="2" s="1"/>
  <c r="W12" i="2"/>
  <c r="V12" i="2"/>
  <c r="U12" i="2"/>
  <c r="T12" i="2"/>
  <c r="T25" i="2" s="1"/>
  <c r="S12" i="2"/>
  <c r="R12" i="2"/>
  <c r="Q12" i="2"/>
  <c r="P12" i="2"/>
  <c r="P25" i="2" s="1"/>
  <c r="O12" i="2"/>
  <c r="N12" i="2"/>
  <c r="M12" i="2"/>
  <c r="L12" i="2"/>
  <c r="L25" i="2" s="1"/>
  <c r="K12" i="2"/>
  <c r="J12" i="2"/>
  <c r="I12" i="2"/>
  <c r="H12" i="2"/>
  <c r="H25" i="2" s="1"/>
  <c r="G12" i="2"/>
  <c r="F12" i="2"/>
  <c r="E12" i="2"/>
  <c r="D12" i="2"/>
  <c r="C12" i="2"/>
  <c r="AA12" i="3"/>
  <c r="AA25" i="3" s="1"/>
  <c r="Y12" i="3"/>
  <c r="X12" i="3"/>
  <c r="W12" i="3"/>
  <c r="V12" i="3"/>
  <c r="V25" i="3" s="1"/>
  <c r="V42" i="3" s="1"/>
  <c r="U12" i="3"/>
  <c r="T12" i="3"/>
  <c r="S12" i="3"/>
  <c r="S25" i="3" s="1"/>
  <c r="S42" i="3" s="1"/>
  <c r="R12" i="3"/>
  <c r="R25" i="3" s="1"/>
  <c r="Q12" i="3"/>
  <c r="P12" i="3"/>
  <c r="O12" i="3"/>
  <c r="O25" i="3" s="1"/>
  <c r="N12" i="3"/>
  <c r="N25" i="3" s="1"/>
  <c r="N42" i="3" s="1"/>
  <c r="M12" i="3"/>
  <c r="L12" i="3"/>
  <c r="K12" i="3"/>
  <c r="K25" i="3" s="1"/>
  <c r="K42" i="3" s="1"/>
  <c r="J12" i="3"/>
  <c r="J25" i="3" s="1"/>
  <c r="I12" i="3"/>
  <c r="H12" i="3"/>
  <c r="G12" i="3"/>
  <c r="G25" i="3" s="1"/>
  <c r="F12" i="3"/>
  <c r="F25" i="3" s="1"/>
  <c r="F42" i="3" s="1"/>
  <c r="E12" i="3"/>
  <c r="D12" i="3"/>
  <c r="C12" i="3"/>
  <c r="C25" i="3" s="1"/>
  <c r="C42" i="3" s="1"/>
  <c r="AA12" i="4"/>
  <c r="AA25" i="4" s="1"/>
  <c r="Y12" i="4"/>
  <c r="Y25" i="4" s="1"/>
  <c r="X12" i="4"/>
  <c r="W12" i="4"/>
  <c r="W25" i="4" s="1"/>
  <c r="V12" i="4"/>
  <c r="U12" i="4"/>
  <c r="U25" i="4" s="1"/>
  <c r="U42" i="4" s="1"/>
  <c r="T12" i="4"/>
  <c r="S12" i="4"/>
  <c r="S25" i="4" s="1"/>
  <c r="S42" i="4" s="1"/>
  <c r="R12" i="4"/>
  <c r="Q12" i="4"/>
  <c r="Q25" i="4" s="1"/>
  <c r="P12" i="4"/>
  <c r="O12" i="4"/>
  <c r="O25" i="4" s="1"/>
  <c r="N12" i="4"/>
  <c r="M12" i="4"/>
  <c r="M25" i="4" s="1"/>
  <c r="M42" i="4" s="1"/>
  <c r="L12" i="4"/>
  <c r="K12" i="4"/>
  <c r="J12" i="4"/>
  <c r="I12" i="4"/>
  <c r="I25" i="4" s="1"/>
  <c r="H12" i="4"/>
  <c r="G12" i="4"/>
  <c r="G25" i="4" s="1"/>
  <c r="F12" i="4"/>
  <c r="E12" i="4"/>
  <c r="E25" i="4" s="1"/>
  <c r="E42" i="4" s="1"/>
  <c r="D12" i="4"/>
  <c r="C12" i="4"/>
  <c r="C25" i="4" s="1"/>
  <c r="C42" i="4" s="1"/>
  <c r="AA12" i="5"/>
  <c r="AA25" i="5" s="1"/>
  <c r="Y12" i="5"/>
  <c r="Y25" i="5" s="1"/>
  <c r="X12" i="5"/>
  <c r="W12" i="5"/>
  <c r="V12" i="5"/>
  <c r="U12" i="5"/>
  <c r="T12" i="5"/>
  <c r="S12" i="5"/>
  <c r="S25" i="5" s="1"/>
  <c r="R12" i="5"/>
  <c r="Q12" i="5"/>
  <c r="Q25" i="5" s="1"/>
  <c r="P12" i="5"/>
  <c r="O12" i="5"/>
  <c r="O25" i="5" s="1"/>
  <c r="O42" i="5" s="1"/>
  <c r="N12" i="5"/>
  <c r="M12" i="5"/>
  <c r="M25" i="5" s="1"/>
  <c r="L12" i="5"/>
  <c r="K12" i="5"/>
  <c r="K25" i="5" s="1"/>
  <c r="J12" i="5"/>
  <c r="I12" i="5"/>
  <c r="I25" i="5" s="1"/>
  <c r="H12" i="5"/>
  <c r="G12" i="5"/>
  <c r="F12" i="5"/>
  <c r="E12" i="5"/>
  <c r="D12" i="5"/>
  <c r="C12" i="5"/>
  <c r="C25" i="5" s="1"/>
  <c r="AA12" i="6"/>
  <c r="AA25" i="6" s="1"/>
  <c r="Z12" i="6"/>
  <c r="Y12" i="6"/>
  <c r="Y25" i="6" s="1"/>
  <c r="Y42" i="6" s="1"/>
  <c r="X12" i="6"/>
  <c r="X25" i="6" s="1"/>
  <c r="W12" i="6"/>
  <c r="W25" i="6" s="1"/>
  <c r="W42" i="6" s="1"/>
  <c r="V12" i="6"/>
  <c r="U12" i="6"/>
  <c r="U25" i="6" s="1"/>
  <c r="T12" i="6"/>
  <c r="S12" i="6"/>
  <c r="S25" i="6" s="1"/>
  <c r="R12" i="6"/>
  <c r="Q12" i="6"/>
  <c r="P12" i="6"/>
  <c r="O12" i="6"/>
  <c r="O25" i="6" s="1"/>
  <c r="O42" i="6" s="1"/>
  <c r="N12" i="6"/>
  <c r="M12" i="6"/>
  <c r="M25" i="6" s="1"/>
  <c r="L12" i="6"/>
  <c r="K12" i="6"/>
  <c r="K25" i="6" s="1"/>
  <c r="J12" i="6"/>
  <c r="I12" i="6"/>
  <c r="I25" i="6" s="1"/>
  <c r="I42" i="6" s="1"/>
  <c r="H12" i="6"/>
  <c r="G12" i="6"/>
  <c r="G25" i="6" s="1"/>
  <c r="G42" i="6" s="1"/>
  <c r="F12" i="6"/>
  <c r="E12" i="6"/>
  <c r="E25" i="6" s="1"/>
  <c r="D12" i="6"/>
  <c r="C12" i="6"/>
  <c r="C25" i="6" s="1"/>
  <c r="AA12" i="7"/>
  <c r="AA25" i="7" s="1"/>
  <c r="AA42" i="7" s="1"/>
  <c r="Y12" i="7"/>
  <c r="Y25" i="7" s="1"/>
  <c r="X12" i="7"/>
  <c r="Z12" i="7" s="1"/>
  <c r="W12" i="7"/>
  <c r="W25" i="7" s="1"/>
  <c r="V12" i="7"/>
  <c r="U12" i="7"/>
  <c r="U25" i="7" s="1"/>
  <c r="T12" i="7"/>
  <c r="S12" i="7"/>
  <c r="S25" i="7" s="1"/>
  <c r="R12" i="7"/>
  <c r="Q12" i="7"/>
  <c r="Q25" i="7" s="1"/>
  <c r="P12" i="7"/>
  <c r="O12" i="7"/>
  <c r="N12" i="7"/>
  <c r="M12" i="7"/>
  <c r="L12" i="7"/>
  <c r="K12" i="7"/>
  <c r="K25" i="7" s="1"/>
  <c r="J12" i="7"/>
  <c r="I12" i="7"/>
  <c r="I25" i="7" s="1"/>
  <c r="H12" i="7"/>
  <c r="G12" i="7"/>
  <c r="G25" i="7" s="1"/>
  <c r="F12" i="7"/>
  <c r="E12" i="7"/>
  <c r="E25" i="7" s="1"/>
  <c r="D12" i="7"/>
  <c r="C12" i="7"/>
  <c r="C25" i="7" s="1"/>
  <c r="AA12" i="8"/>
  <c r="AA25" i="8" s="1"/>
  <c r="Y12" i="8"/>
  <c r="X12" i="8"/>
  <c r="Z12" i="8" s="1"/>
  <c r="W12" i="8"/>
  <c r="V12" i="8"/>
  <c r="U12" i="8"/>
  <c r="U25" i="8" s="1"/>
  <c r="U42" i="8" s="1"/>
  <c r="T12" i="8"/>
  <c r="S12" i="8"/>
  <c r="S25" i="8" s="1"/>
  <c r="S42" i="8" s="1"/>
  <c r="R12" i="8"/>
  <c r="Q12" i="8"/>
  <c r="Q25" i="8" s="1"/>
  <c r="P12" i="8"/>
  <c r="P25" i="8" s="1"/>
  <c r="O12" i="8"/>
  <c r="O25" i="8" s="1"/>
  <c r="N12" i="8"/>
  <c r="M12" i="8"/>
  <c r="M25" i="8" s="1"/>
  <c r="M42" i="8" s="1"/>
  <c r="L12" i="8"/>
  <c r="K12" i="8"/>
  <c r="J12" i="8"/>
  <c r="I12" i="8"/>
  <c r="I25" i="8" s="1"/>
  <c r="H12" i="8"/>
  <c r="H25" i="8" s="1"/>
  <c r="G12" i="8"/>
  <c r="G25" i="8" s="1"/>
  <c r="F12" i="8"/>
  <c r="E12" i="8"/>
  <c r="E25" i="8" s="1"/>
  <c r="E42" i="8" s="1"/>
  <c r="D12" i="8"/>
  <c r="D25" i="8" s="1"/>
  <c r="C12" i="8"/>
  <c r="C25" i="8" s="1"/>
  <c r="C42" i="8" s="1"/>
  <c r="AA12" i="9"/>
  <c r="AA25" i="9" s="1"/>
  <c r="Y12" i="9"/>
  <c r="Y25" i="9" s="1"/>
  <c r="X12" i="9"/>
  <c r="Z12" i="9" s="1"/>
  <c r="W12" i="9"/>
  <c r="W25" i="9" s="1"/>
  <c r="W42" i="9" s="1"/>
  <c r="V12" i="9"/>
  <c r="V25" i="9" s="1"/>
  <c r="U12" i="9"/>
  <c r="U25" i="9" s="1"/>
  <c r="T12" i="9"/>
  <c r="S12" i="9"/>
  <c r="S25" i="9" s="1"/>
  <c r="R12" i="9"/>
  <c r="R25" i="9" s="1"/>
  <c r="R42" i="9" s="1"/>
  <c r="Q12" i="9"/>
  <c r="P12" i="9"/>
  <c r="O12" i="9"/>
  <c r="N12" i="9"/>
  <c r="N25" i="9" s="1"/>
  <c r="M12" i="9"/>
  <c r="M25" i="9" s="1"/>
  <c r="L12" i="9"/>
  <c r="K12" i="9"/>
  <c r="K25" i="9" s="1"/>
  <c r="J12" i="9"/>
  <c r="J25" i="9" s="1"/>
  <c r="J42" i="9" s="1"/>
  <c r="I12" i="9"/>
  <c r="I25" i="9" s="1"/>
  <c r="H12" i="9"/>
  <c r="G12" i="9"/>
  <c r="G25" i="9" s="1"/>
  <c r="G42" i="9" s="1"/>
  <c r="F12" i="9"/>
  <c r="E12" i="9"/>
  <c r="D12" i="9"/>
  <c r="C12" i="9"/>
  <c r="C25" i="9" s="1"/>
  <c r="AA12" i="10"/>
  <c r="AA25" i="10" s="1"/>
  <c r="Y12" i="10"/>
  <c r="Y25" i="10" s="1"/>
  <c r="Y42" i="10" s="1"/>
  <c r="X12" i="10"/>
  <c r="Z12" i="10" s="1"/>
  <c r="W12" i="10"/>
  <c r="W25" i="10" s="1"/>
  <c r="V12" i="10"/>
  <c r="U12" i="10"/>
  <c r="U25" i="10" s="1"/>
  <c r="T12" i="10"/>
  <c r="T25" i="10" s="1"/>
  <c r="T42" i="10" s="1"/>
  <c r="S12" i="10"/>
  <c r="S25" i="10" s="1"/>
  <c r="R12" i="10"/>
  <c r="Q12" i="10"/>
  <c r="Q25" i="10" s="1"/>
  <c r="Q42" i="10" s="1"/>
  <c r="P12" i="10"/>
  <c r="P25" i="10" s="1"/>
  <c r="O12" i="10"/>
  <c r="O25" i="10" s="1"/>
  <c r="N12" i="10"/>
  <c r="M12" i="10"/>
  <c r="M25" i="10" s="1"/>
  <c r="L12" i="10"/>
  <c r="L25" i="10" s="1"/>
  <c r="L42" i="10" s="1"/>
  <c r="K12" i="10"/>
  <c r="K25" i="10" s="1"/>
  <c r="J12" i="10"/>
  <c r="I12" i="10"/>
  <c r="H12" i="10"/>
  <c r="G12" i="10"/>
  <c r="G25" i="10" s="1"/>
  <c r="F12" i="10"/>
  <c r="E12" i="10"/>
  <c r="E25" i="10" s="1"/>
  <c r="D12" i="10"/>
  <c r="D25" i="10" s="1"/>
  <c r="D42" i="10" s="1"/>
  <c r="C12" i="10"/>
  <c r="C25" i="10" s="1"/>
  <c r="AA12" i="11"/>
  <c r="AA25" i="11" s="1"/>
  <c r="AA42" i="11" s="1"/>
  <c r="Y12" i="11"/>
  <c r="X12" i="11"/>
  <c r="Z12" i="11" s="1"/>
  <c r="W12" i="11"/>
  <c r="V12" i="11"/>
  <c r="V25" i="11" s="1"/>
  <c r="V42" i="11" s="1"/>
  <c r="U12" i="11"/>
  <c r="U25" i="11" s="1"/>
  <c r="T12" i="11"/>
  <c r="S12" i="11"/>
  <c r="S25" i="11" s="1"/>
  <c r="S42" i="11" s="1"/>
  <c r="R12" i="11"/>
  <c r="R25" i="11" s="1"/>
  <c r="Q12" i="11"/>
  <c r="Q25" i="11" s="1"/>
  <c r="P12" i="11"/>
  <c r="O12" i="11"/>
  <c r="O25" i="11" s="1"/>
  <c r="N12" i="11"/>
  <c r="M12" i="11"/>
  <c r="L12" i="11"/>
  <c r="K12" i="11"/>
  <c r="K25" i="11" s="1"/>
  <c r="K42" i="11" s="1"/>
  <c r="J12" i="11"/>
  <c r="J25" i="11" s="1"/>
  <c r="I12" i="11"/>
  <c r="I25" i="11" s="1"/>
  <c r="H12" i="11"/>
  <c r="G12" i="11"/>
  <c r="G25" i="11" s="1"/>
  <c r="F12" i="11"/>
  <c r="F25" i="11" s="1"/>
  <c r="F42" i="11" s="1"/>
  <c r="E12" i="11"/>
  <c r="E25" i="11" s="1"/>
  <c r="D12" i="11"/>
  <c r="C12" i="11"/>
  <c r="C25" i="11" s="1"/>
  <c r="C42" i="11" s="1"/>
  <c r="AA12" i="12"/>
  <c r="Y12" i="12"/>
  <c r="Y25" i="12" s="1"/>
  <c r="X12" i="12"/>
  <c r="X25" i="12" s="1"/>
  <c r="W12" i="12"/>
  <c r="W25" i="12" s="1"/>
  <c r="V12" i="12"/>
  <c r="U12" i="12"/>
  <c r="U25" i="12" s="1"/>
  <c r="T12" i="12"/>
  <c r="T25" i="12" s="1"/>
  <c r="S12" i="12"/>
  <c r="S25" i="12" s="1"/>
  <c r="S42" i="12" s="1"/>
  <c r="R12" i="12"/>
  <c r="Q12" i="12"/>
  <c r="P12" i="12"/>
  <c r="O12" i="12"/>
  <c r="O25" i="12" s="1"/>
  <c r="N12" i="12"/>
  <c r="M12" i="12"/>
  <c r="M25" i="12" s="1"/>
  <c r="L12" i="12"/>
  <c r="L25" i="12" s="1"/>
  <c r="K12" i="12"/>
  <c r="K25" i="12" s="1"/>
  <c r="K42" i="12" s="1"/>
  <c r="J12" i="12"/>
  <c r="I12" i="12"/>
  <c r="I25" i="12" s="1"/>
  <c r="H12" i="12"/>
  <c r="H25" i="12" s="1"/>
  <c r="H42" i="12" s="1"/>
  <c r="G12" i="12"/>
  <c r="F12" i="12"/>
  <c r="E12" i="12"/>
  <c r="D12" i="12"/>
  <c r="D25" i="12" s="1"/>
  <c r="C12" i="12"/>
  <c r="C25" i="12" s="1"/>
  <c r="C42" i="12" s="1"/>
  <c r="AA12" i="1"/>
  <c r="AA25" i="1" s="1"/>
  <c r="Y12" i="1"/>
  <c r="Y25" i="1" s="1"/>
  <c r="X12" i="1"/>
  <c r="W12" i="1"/>
  <c r="W25" i="1" s="1"/>
  <c r="V12" i="1"/>
  <c r="U12" i="1"/>
  <c r="T12" i="1"/>
  <c r="S12" i="1"/>
  <c r="S25" i="1" s="1"/>
  <c r="R12" i="1"/>
  <c r="R25" i="1" s="1"/>
  <c r="Q12" i="1"/>
  <c r="Q25" i="1" s="1"/>
  <c r="P12" i="1"/>
  <c r="O12" i="1"/>
  <c r="O25" i="1" s="1"/>
  <c r="N12" i="1"/>
  <c r="N25" i="1" s="1"/>
  <c r="M12" i="1"/>
  <c r="M25" i="1" s="1"/>
  <c r="L12" i="1"/>
  <c r="K12" i="1"/>
  <c r="J12" i="1"/>
  <c r="I12" i="1"/>
  <c r="I25" i="1" s="1"/>
  <c r="H12" i="1"/>
  <c r="G12" i="1"/>
  <c r="G25" i="1" s="1"/>
  <c r="F12" i="1"/>
  <c r="F25" i="1" s="1"/>
  <c r="E12" i="1"/>
  <c r="E25" i="1" s="1"/>
  <c r="D12" i="1"/>
  <c r="C12" i="1"/>
  <c r="C25" i="1" s="1"/>
  <c r="T42" i="12" l="1"/>
  <c r="M42" i="12"/>
  <c r="U42" i="9"/>
  <c r="V42" i="9"/>
  <c r="G42" i="8"/>
  <c r="G42" i="11"/>
  <c r="Z25" i="12"/>
  <c r="P42" i="8"/>
  <c r="Z25" i="6"/>
  <c r="W42" i="8"/>
  <c r="Y42" i="12"/>
  <c r="Q42" i="7"/>
  <c r="AA42" i="10"/>
  <c r="J25" i="8"/>
  <c r="J42" i="8" s="1"/>
  <c r="I25" i="3"/>
  <c r="O40" i="10"/>
  <c r="O42" i="10" s="1"/>
  <c r="O40" i="1"/>
  <c r="O42" i="1" s="1"/>
  <c r="O40" i="2"/>
  <c r="D25" i="11"/>
  <c r="D42" i="11" s="1"/>
  <c r="L25" i="11"/>
  <c r="L42" i="11" s="1"/>
  <c r="T25" i="11"/>
  <c r="T42" i="11" s="1"/>
  <c r="J25" i="10"/>
  <c r="J42" i="10" s="1"/>
  <c r="R25" i="10"/>
  <c r="R42" i="10" s="1"/>
  <c r="T25" i="8"/>
  <c r="J25" i="7"/>
  <c r="J42" i="7" s="1"/>
  <c r="R25" i="7"/>
  <c r="F25" i="5"/>
  <c r="N25" i="5"/>
  <c r="V25" i="5"/>
  <c r="H40" i="7"/>
  <c r="H42" i="7" s="1"/>
  <c r="P40" i="7"/>
  <c r="P42" i="7" s="1"/>
  <c r="Z34" i="7"/>
  <c r="X40" i="7"/>
  <c r="Z40" i="7" s="1"/>
  <c r="X40" i="5"/>
  <c r="Z40" i="5" s="1"/>
  <c r="Z34" i="5"/>
  <c r="H40" i="3"/>
  <c r="P40" i="3"/>
  <c r="E40" i="12"/>
  <c r="M40" i="12"/>
  <c r="U40" i="12"/>
  <c r="U42" i="12" s="1"/>
  <c r="W42" i="11"/>
  <c r="D42" i="5"/>
  <c r="Y25" i="3"/>
  <c r="W40" i="10"/>
  <c r="W42" i="10" s="1"/>
  <c r="F25" i="6"/>
  <c r="F42" i="6" s="1"/>
  <c r="N25" i="6"/>
  <c r="N42" i="6" s="1"/>
  <c r="V25" i="6"/>
  <c r="V42" i="6" s="1"/>
  <c r="J25" i="4"/>
  <c r="J42" i="4" s="1"/>
  <c r="R25" i="4"/>
  <c r="R42" i="4" s="1"/>
  <c r="Z24" i="4"/>
  <c r="D25" i="3"/>
  <c r="D42" i="3" s="1"/>
  <c r="L25" i="3"/>
  <c r="L42" i="3" s="1"/>
  <c r="T25" i="3"/>
  <c r="T42" i="3" s="1"/>
  <c r="R25" i="8"/>
  <c r="R42" i="8" s="1"/>
  <c r="U42" i="5"/>
  <c r="Q25" i="3"/>
  <c r="G40" i="10"/>
  <c r="G42" i="10" s="1"/>
  <c r="Z12" i="1"/>
  <c r="D25" i="1"/>
  <c r="D42" i="1" s="1"/>
  <c r="L25" i="1"/>
  <c r="L42" i="1" s="1"/>
  <c r="T25" i="1"/>
  <c r="T42" i="1" s="1"/>
  <c r="J25" i="12"/>
  <c r="J42" i="12" s="1"/>
  <c r="R25" i="12"/>
  <c r="R42" i="12" s="1"/>
  <c r="X25" i="10"/>
  <c r="H25" i="9"/>
  <c r="H42" i="9" s="1"/>
  <c r="P25" i="9"/>
  <c r="P42" i="9" s="1"/>
  <c r="F25" i="8"/>
  <c r="F42" i="8" s="1"/>
  <c r="N25" i="8"/>
  <c r="N42" i="8" s="1"/>
  <c r="V25" i="8"/>
  <c r="V42" i="8" s="1"/>
  <c r="D25" i="7"/>
  <c r="D42" i="7" s="1"/>
  <c r="L25" i="7"/>
  <c r="L42" i="7" s="1"/>
  <c r="T25" i="7"/>
  <c r="T42" i="7" s="1"/>
  <c r="H25" i="5"/>
  <c r="H42" i="5" s="1"/>
  <c r="P25" i="5"/>
  <c r="P42" i="5" s="1"/>
  <c r="Z24" i="5"/>
  <c r="E25" i="3"/>
  <c r="M25" i="3"/>
  <c r="U25" i="3"/>
  <c r="F25" i="2"/>
  <c r="F42" i="2" s="1"/>
  <c r="N25" i="2"/>
  <c r="N42" i="2" s="1"/>
  <c r="V25" i="2"/>
  <c r="V42" i="2" s="1"/>
  <c r="J40" i="1"/>
  <c r="J42" i="1" s="1"/>
  <c r="R40" i="1"/>
  <c r="R42" i="1" s="1"/>
  <c r="G40" i="1"/>
  <c r="G42" i="1" s="1"/>
  <c r="W40" i="2"/>
  <c r="H25" i="6"/>
  <c r="P25" i="6"/>
  <c r="D25" i="4"/>
  <c r="D42" i="4" s="1"/>
  <c r="L25" i="4"/>
  <c r="T25" i="4"/>
  <c r="E42" i="12"/>
  <c r="M42" i="11"/>
  <c r="O42" i="7"/>
  <c r="W40" i="1"/>
  <c r="W42" i="1" s="1"/>
  <c r="Z12" i="12"/>
  <c r="H25" i="11"/>
  <c r="H42" i="11" s="1"/>
  <c r="P25" i="11"/>
  <c r="P42" i="11" s="1"/>
  <c r="F25" i="10"/>
  <c r="F42" i="10" s="1"/>
  <c r="N25" i="10"/>
  <c r="N42" i="10" s="1"/>
  <c r="V25" i="10"/>
  <c r="V42" i="10" s="1"/>
  <c r="X25" i="8"/>
  <c r="F25" i="7"/>
  <c r="F42" i="7" s="1"/>
  <c r="N25" i="7"/>
  <c r="N42" i="7" s="1"/>
  <c r="V25" i="7"/>
  <c r="V42" i="7" s="1"/>
  <c r="J25" i="5"/>
  <c r="J42" i="5" s="1"/>
  <c r="R25" i="5"/>
  <c r="R42" i="5" s="1"/>
  <c r="L40" i="5"/>
  <c r="L42" i="5" s="1"/>
  <c r="T40" i="5"/>
  <c r="T42" i="5" s="1"/>
  <c r="D42" i="9"/>
  <c r="Z25" i="4"/>
  <c r="G40" i="2"/>
  <c r="Z12" i="5"/>
  <c r="Z12" i="4"/>
  <c r="Z12" i="3"/>
  <c r="P42" i="2"/>
  <c r="J25" i="6"/>
  <c r="J42" i="6" s="1"/>
  <c r="R25" i="6"/>
  <c r="R42" i="6" s="1"/>
  <c r="F25" i="4"/>
  <c r="F42" i="4" s="1"/>
  <c r="N25" i="4"/>
  <c r="N42" i="4" s="1"/>
  <c r="V25" i="4"/>
  <c r="V42" i="4" s="1"/>
  <c r="H25" i="3"/>
  <c r="H42" i="3" s="1"/>
  <c r="P25" i="3"/>
  <c r="P42" i="3" s="1"/>
  <c r="Z24" i="3"/>
  <c r="I25" i="2"/>
  <c r="I42" i="2" s="1"/>
  <c r="Q25" i="2"/>
  <c r="Q42" i="2" s="1"/>
  <c r="Y25" i="2"/>
  <c r="Y42" i="2" s="1"/>
  <c r="E25" i="2"/>
  <c r="M25" i="2"/>
  <c r="M42" i="2" s="1"/>
  <c r="U25" i="2"/>
  <c r="C40" i="1"/>
  <c r="C42" i="1" s="1"/>
  <c r="K40" i="1"/>
  <c r="K42" i="1" s="1"/>
  <c r="S40" i="1"/>
  <c r="S42" i="1" s="1"/>
  <c r="AA40" i="1"/>
  <c r="AA42" i="1" s="1"/>
  <c r="D40" i="12"/>
  <c r="D42" i="12" s="1"/>
  <c r="L40" i="12"/>
  <c r="L42" i="12" s="1"/>
  <c r="T40" i="12"/>
  <c r="G40" i="11"/>
  <c r="O40" i="11"/>
  <c r="O42" i="11" s="1"/>
  <c r="W40" i="11"/>
  <c r="H40" i="10"/>
  <c r="H42" i="10" s="1"/>
  <c r="P40" i="10"/>
  <c r="P42" i="10" s="1"/>
  <c r="C40" i="9"/>
  <c r="C42" i="9" s="1"/>
  <c r="K40" i="9"/>
  <c r="K42" i="9" s="1"/>
  <c r="S40" i="9"/>
  <c r="S42" i="9" s="1"/>
  <c r="AA40" i="9"/>
  <c r="AA42" i="9" s="1"/>
  <c r="D40" i="8"/>
  <c r="D42" i="8" s="1"/>
  <c r="L40" i="8"/>
  <c r="L42" i="8" s="1"/>
  <c r="T40" i="8"/>
  <c r="G40" i="7"/>
  <c r="G42" i="7" s="1"/>
  <c r="O40" i="7"/>
  <c r="W40" i="7"/>
  <c r="W42" i="7" s="1"/>
  <c r="H40" i="6"/>
  <c r="P40" i="6"/>
  <c r="C40" i="5"/>
  <c r="C42" i="5" s="1"/>
  <c r="K40" i="5"/>
  <c r="K42" i="5" s="1"/>
  <c r="S40" i="5"/>
  <c r="S42" i="5" s="1"/>
  <c r="AA40" i="5"/>
  <c r="AA42" i="5" s="1"/>
  <c r="D40" i="4"/>
  <c r="L40" i="4"/>
  <c r="T40" i="4"/>
  <c r="G40" i="3"/>
  <c r="G42" i="3" s="1"/>
  <c r="O40" i="3"/>
  <c r="O42" i="3" s="1"/>
  <c r="W40" i="3"/>
  <c r="W42" i="3" s="1"/>
  <c r="H40" i="2"/>
  <c r="H42" i="2" s="1"/>
  <c r="P40" i="2"/>
  <c r="G25" i="2"/>
  <c r="G42" i="2" s="1"/>
  <c r="O25" i="2"/>
  <c r="O42" i="2" s="1"/>
  <c r="W25" i="2"/>
  <c r="W42" i="2" s="1"/>
  <c r="E40" i="1"/>
  <c r="E42" i="1" s="1"/>
  <c r="M40" i="1"/>
  <c r="M42" i="1" s="1"/>
  <c r="U40" i="1"/>
  <c r="U42" i="1" s="1"/>
  <c r="I40" i="11"/>
  <c r="I42" i="11" s="1"/>
  <c r="Q40" i="11"/>
  <c r="Q42" i="11" s="1"/>
  <c r="Y40" i="11"/>
  <c r="Y42" i="11" s="1"/>
  <c r="X40" i="11"/>
  <c r="AA40" i="10"/>
  <c r="E40" i="9"/>
  <c r="E42" i="9" s="1"/>
  <c r="M40" i="9"/>
  <c r="M42" i="9" s="1"/>
  <c r="U40" i="9"/>
  <c r="I40" i="7"/>
  <c r="I42" i="7" s="1"/>
  <c r="Q40" i="7"/>
  <c r="Y40" i="7"/>
  <c r="Y42" i="7" s="1"/>
  <c r="AA40" i="6"/>
  <c r="AA42" i="6" s="1"/>
  <c r="E40" i="5"/>
  <c r="E42" i="5" s="1"/>
  <c r="M40" i="5"/>
  <c r="M42" i="5" s="1"/>
  <c r="U40" i="5"/>
  <c r="I40" i="3"/>
  <c r="Q40" i="3"/>
  <c r="Y40" i="3"/>
  <c r="X40" i="3"/>
  <c r="Z40" i="3" s="1"/>
  <c r="AA40" i="2"/>
  <c r="Z34" i="1"/>
  <c r="F40" i="1"/>
  <c r="F42" i="1" s="1"/>
  <c r="N40" i="1"/>
  <c r="N42" i="1" s="1"/>
  <c r="V40" i="1"/>
  <c r="V42" i="1" s="1"/>
  <c r="G40" i="12"/>
  <c r="G42" i="12" s="1"/>
  <c r="O40" i="12"/>
  <c r="O42" i="12" s="1"/>
  <c r="W40" i="12"/>
  <c r="W42" i="12" s="1"/>
  <c r="J40" i="11"/>
  <c r="J42" i="11" s="1"/>
  <c r="R40" i="11"/>
  <c r="R42" i="11" s="1"/>
  <c r="C40" i="10"/>
  <c r="C42" i="10" s="1"/>
  <c r="K40" i="10"/>
  <c r="K42" i="10" s="1"/>
  <c r="S40" i="10"/>
  <c r="S42" i="10" s="1"/>
  <c r="F40" i="9"/>
  <c r="F42" i="9" s="1"/>
  <c r="N40" i="9"/>
  <c r="N42" i="9" s="1"/>
  <c r="V40" i="9"/>
  <c r="G40" i="8"/>
  <c r="O40" i="8"/>
  <c r="O42" i="8" s="1"/>
  <c r="W40" i="8"/>
  <c r="J40" i="7"/>
  <c r="R40" i="7"/>
  <c r="C40" i="6"/>
  <c r="C42" i="6" s="1"/>
  <c r="K40" i="6"/>
  <c r="K42" i="6" s="1"/>
  <c r="S40" i="6"/>
  <c r="S42" i="6" s="1"/>
  <c r="F40" i="5"/>
  <c r="N40" i="5"/>
  <c r="V40" i="5"/>
  <c r="G40" i="4"/>
  <c r="G42" i="4" s="1"/>
  <c r="O40" i="4"/>
  <c r="O42" i="4" s="1"/>
  <c r="W40" i="4"/>
  <c r="W42" i="4" s="1"/>
  <c r="J40" i="3"/>
  <c r="J42" i="3" s="1"/>
  <c r="R40" i="3"/>
  <c r="R42" i="3" s="1"/>
  <c r="C40" i="2"/>
  <c r="K40" i="2"/>
  <c r="S40" i="2"/>
  <c r="H40" i="8"/>
  <c r="H42" i="8" s="1"/>
  <c r="P40" i="8"/>
  <c r="C40" i="7"/>
  <c r="C42" i="7" s="1"/>
  <c r="K40" i="7"/>
  <c r="K42" i="7" s="1"/>
  <c r="S40" i="7"/>
  <c r="S42" i="7" s="1"/>
  <c r="AA40" i="3"/>
  <c r="AA42" i="3" s="1"/>
  <c r="D40" i="2"/>
  <c r="D42" i="2" s="1"/>
  <c r="L40" i="2"/>
  <c r="L42" i="2" s="1"/>
  <c r="T40" i="2"/>
  <c r="T42" i="2" s="1"/>
  <c r="J25" i="2"/>
  <c r="J42" i="2" s="1"/>
  <c r="R25" i="2"/>
  <c r="R42" i="2" s="1"/>
  <c r="Z34" i="9"/>
  <c r="I40" i="12"/>
  <c r="I42" i="12" s="1"/>
  <c r="Q40" i="12"/>
  <c r="Q42" i="12" s="1"/>
  <c r="Y40" i="12"/>
  <c r="E40" i="10"/>
  <c r="E42" i="10" s="1"/>
  <c r="M40" i="10"/>
  <c r="M42" i="10" s="1"/>
  <c r="U40" i="10"/>
  <c r="U42" i="10" s="1"/>
  <c r="I40" i="8"/>
  <c r="I42" i="8" s="1"/>
  <c r="Q40" i="8"/>
  <c r="Q42" i="8" s="1"/>
  <c r="Y40" i="8"/>
  <c r="Y42" i="8" s="1"/>
  <c r="E40" i="6"/>
  <c r="E42" i="6" s="1"/>
  <c r="M40" i="6"/>
  <c r="M42" i="6" s="1"/>
  <c r="U40" i="6"/>
  <c r="U42" i="6" s="1"/>
  <c r="I40" i="4"/>
  <c r="I42" i="4" s="1"/>
  <c r="Q40" i="4"/>
  <c r="Q42" i="4" s="1"/>
  <c r="Y40" i="4"/>
  <c r="Y42" i="4" s="1"/>
  <c r="E40" i="2"/>
  <c r="M40" i="2"/>
  <c r="U40" i="2"/>
  <c r="C25" i="2"/>
  <c r="C42" i="2" s="1"/>
  <c r="K25" i="2"/>
  <c r="S25" i="2"/>
  <c r="S42" i="2" s="1"/>
  <c r="AA25" i="2"/>
  <c r="AA42" i="2" s="1"/>
  <c r="I40" i="1"/>
  <c r="I42" i="1" s="1"/>
  <c r="Q40" i="1"/>
  <c r="Q42" i="1" s="1"/>
  <c r="Y40" i="1"/>
  <c r="Y42" i="1" s="1"/>
  <c r="AA40" i="12"/>
  <c r="AA42" i="12" s="1"/>
  <c r="E40" i="11"/>
  <c r="E42" i="11" s="1"/>
  <c r="M40" i="11"/>
  <c r="U40" i="11"/>
  <c r="U42" i="11" s="1"/>
  <c r="I40" i="9"/>
  <c r="I42" i="9" s="1"/>
  <c r="Q40" i="9"/>
  <c r="Q42" i="9" s="1"/>
  <c r="Y40" i="9"/>
  <c r="Y42" i="9" s="1"/>
  <c r="AA40" i="8"/>
  <c r="AA42" i="8" s="1"/>
  <c r="E40" i="7"/>
  <c r="E42" i="7" s="1"/>
  <c r="M40" i="7"/>
  <c r="M42" i="7" s="1"/>
  <c r="U40" i="7"/>
  <c r="U42" i="7" s="1"/>
  <c r="I40" i="5"/>
  <c r="I42" i="5" s="1"/>
  <c r="Q40" i="5"/>
  <c r="Q42" i="5" s="1"/>
  <c r="Y40" i="5"/>
  <c r="Y42" i="5" s="1"/>
  <c r="AA40" i="4"/>
  <c r="AA42" i="4" s="1"/>
  <c r="E40" i="3"/>
  <c r="M40" i="3"/>
  <c r="U40" i="3"/>
  <c r="Z40" i="11"/>
  <c r="Z40" i="9"/>
  <c r="Z40" i="1"/>
  <c r="X40" i="12"/>
  <c r="Z40" i="12" s="1"/>
  <c r="X40" i="10"/>
  <c r="Z40" i="10" s="1"/>
  <c r="X40" i="8"/>
  <c r="Z40" i="8" s="1"/>
  <c r="X40" i="6"/>
  <c r="Z40" i="6" s="1"/>
  <c r="X40" i="4"/>
  <c r="X40" i="2"/>
  <c r="Z40" i="2" s="1"/>
  <c r="Z25" i="2"/>
  <c r="X25" i="1"/>
  <c r="X25" i="11"/>
  <c r="X25" i="9"/>
  <c r="X25" i="7"/>
  <c r="X25" i="5"/>
  <c r="X25" i="3"/>
  <c r="Z25" i="1" l="1"/>
  <c r="X42" i="1"/>
  <c r="Z42" i="1" s="1"/>
  <c r="U42" i="3"/>
  <c r="T42" i="8"/>
  <c r="T42" i="4"/>
  <c r="M42" i="3"/>
  <c r="K42" i="2"/>
  <c r="U42" i="2"/>
  <c r="Z25" i="8"/>
  <c r="X42" i="8"/>
  <c r="Z42" i="8" s="1"/>
  <c r="L42" i="4"/>
  <c r="E42" i="3"/>
  <c r="X42" i="12"/>
  <c r="Z42" i="12" s="1"/>
  <c r="Z25" i="3"/>
  <c r="X42" i="3"/>
  <c r="Z40" i="4"/>
  <c r="V42" i="5"/>
  <c r="I42" i="3"/>
  <c r="Z25" i="5"/>
  <c r="X42" i="5"/>
  <c r="Z42" i="5" s="1"/>
  <c r="E42" i="2"/>
  <c r="P42" i="6"/>
  <c r="Y42" i="3"/>
  <c r="N42" i="5"/>
  <c r="X42" i="4"/>
  <c r="Z42" i="4" s="1"/>
  <c r="Z25" i="7"/>
  <c r="X42" i="7"/>
  <c r="Z42" i="7" s="1"/>
  <c r="H42" i="6"/>
  <c r="F42" i="5"/>
  <c r="X42" i="2"/>
  <c r="Z42" i="2" s="1"/>
  <c r="X42" i="6"/>
  <c r="Z42" i="6" s="1"/>
  <c r="Z25" i="11"/>
  <c r="X42" i="11"/>
  <c r="Z42" i="11" s="1"/>
  <c r="Z25" i="9"/>
  <c r="X42" i="9"/>
  <c r="Z42" i="9" s="1"/>
  <c r="Z25" i="10"/>
  <c r="X42" i="10"/>
  <c r="Z42" i="10" s="1"/>
  <c r="Q42" i="3"/>
  <c r="R42" i="7"/>
  <c r="Z42" i="3" l="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<sst xmlns="http://schemas.openxmlformats.org/spreadsheetml/2006/main" count="1440" uniqueCount="86">
  <si>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</si>
  <si>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</si>
  <si>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</si>
  <si>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</si>
  <si>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</si>
  <si>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</si>
  <si>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</si>
  <si>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</si>
  <si>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</si>
  <si>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</si>
  <si>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</si>
  <si>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</si>
  <si>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</si>
  <si>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</si>
  <si>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</si>
  <si>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</si>
  <si>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</si>
  <si>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</si>
  <si>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</si>
  <si>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</si>
  <si>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</si>
  <si>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</si>
  <si>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</si>
  <si>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</si>
  <si>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</si>
  <si>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</si>
  <si>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</si>
  <si>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</si>
  <si>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</si>
  <si>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</si>
  <si>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</si>
  <si>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</si>
  <si>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</si>
  <si>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</si>
  <si>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</si>
  <si>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</si>
  <si>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</si>
  <si>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</si>
  <si>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</si>
  <si>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</si>
  <si>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</si>
  <si>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</si>
  <si>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</si>
  <si>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</si>
  <si>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</si>
  <si>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</si>
  <si>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</si>
  <si>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</si>
  <si>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</si>
  <si>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</si>
  <si>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</si>
  <si>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</si>
  <si>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</si>
  <si>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</si>
  <si>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</si>
  <si>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</si>
  <si>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</si>
  <si>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</si>
  <si>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</si>
  <si>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</si>
  <si>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</si>
  <si>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</si>
  <si>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</si>
  <si>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</si>
  <si>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</si>
  <si>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</si>
  <si>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</si>
  <si>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</si>
  <si>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</si>
  <si>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</si>
  <si>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</si>
  <si>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Energy sources                                     ) for 4th Quarter ended 30 June 2022 (Figures Finalised as at 2022/08/09)</t>
  </si>
  <si>
    <t>Gauteng: City of Tshwane (TSH) - Table C6 Quarterly Budget Statement - Financial Position ( Energy sources                                     ) for 4th Quarter ended 30 June 2022 (Figures Finalised as at 2022/08/09)</t>
  </si>
  <si>
    <t>Gauteng: Emfuleni (GT421) - Table C6 Quarterly Budget Statement - Financial Position ( Energy sources                                     ) for 4th Quarter ended 30 June 2022 (Figures Finalised as at 2022/08/09)</t>
  </si>
  <si>
    <t>Gauteng: Midvaal (GT422) - Table C6 Quarterly Budget Statement - Financial Position ( Energy sources                                     ) for 4th Quarter ended 30 June 2022 (Figures Finalised as at 2022/08/09)</t>
  </si>
  <si>
    <t>Gauteng: Lesedi (GT423) - Table C6 Quarterly Budget Statement - Financial Position ( Energy sources                                     ) for 4th Quarter ended 30 June 2022 (Figures Finalised as at 2022/08/09)</t>
  </si>
  <si>
    <t>Gauteng: Sedibeng (DC42) - Table C6 Quarterly Budget Statement - Financial Position ( Energy sources                                     ) for 4th Quarter ended 30 June 2022 (Figures Finalised as at 2022/08/09)</t>
  </si>
  <si>
    <t>Gauteng: Mogale City (GT481) - Table C6 Quarterly Budget Statement - Financial Position ( Energy sources                                     ) for 4th Quarter ended 30 June 2022 (Figures Finalised as at 2022/08/09)</t>
  </si>
  <si>
    <t>Gauteng: Merafong City (GT484) - Table C6 Quarterly Budget Statement - Financial Position ( Energy sources                                     ) for 4th Quarter ended 30 June 2022 (Figures Finalised as at 2022/08/09)</t>
  </si>
  <si>
    <t>Gauteng: Rand West City (GT485) - Table C6 Quarterly Budget Statement - Financial Position ( Energy sources                                     ) for 4th Quarter ended 30 June 2022 (Figures Finalised as at 2022/08/09)</t>
  </si>
  <si>
    <t>Gauteng: West Rand (DC48)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</si>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</sst>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-15420208</v>
      </c>
      <c r="D6" s="18">
        <v>499866826</v>
      </c>
      <c r="E6" s="19">
        <v>2529119189</v>
      </c>
      <c r="F6" s="20">
        <v>4990551033</v>
      </c>
      <c r="G6" s="20">
        <v>393138958</v>
      </c>
      <c r="H6" s="20">
        <v>-69964249</v>
      </c>
      <c r="I6" s="20">
        <v>-75224992</v>
      </c>
      <c r="J6" s="20">
        <v>247949717</v>
      </c>
      <c r="K6" s="20">
        <v>16795705</v>
      </c>
      <c r="L6" s="20">
        <v>31693159</v>
      </c>
      <c r="M6" s="20">
        <v>-101095939</v>
      </c>
      <c r="N6" s="20">
        <v>-52607075</v>
      </c>
      <c r="O6" s="20">
        <v>-39794077</v>
      </c>
      <c r="P6" s="20">
        <v>-36650001</v>
      </c>
      <c r="Q6" s="20">
        <v>-167745664</v>
      </c>
      <c r="R6" s="20">
        <v>-244189742</v>
      </c>
      <c r="S6" s="20">
        <v>-24079903</v>
      </c>
      <c r="T6" s="20">
        <v>-55595590</v>
      </c>
      <c r="U6" s="20">
        <v>50315635</v>
      </c>
      <c r="V6" s="20">
        <v>-29359858</v>
      </c>
      <c r="W6" s="20">
        <v>-78206958</v>
      </c>
      <c r="X6" s="20">
        <v>4990550699</v>
      </c>
      <c r="Y6" s="20">
        <v>-5068757657</v>
      </c>
      <c r="Z6" s="21">
        <v>-101.56710076135829</v>
      </c>
      <c r="AA6" s="22">
        <v>4990551033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2525569004</v>
      </c>
      <c r="D8" s="18">
        <v>231192094</v>
      </c>
      <c r="E8" s="19">
        <v>228686454</v>
      </c>
      <c r="F8" s="20">
        <v>-1259626861</v>
      </c>
      <c r="G8" s="20">
        <v>2451686004</v>
      </c>
      <c r="H8" s="20">
        <v>1061785432</v>
      </c>
      <c r="I8" s="20">
        <v>-80986161</v>
      </c>
      <c r="J8" s="20">
        <v>3432485275</v>
      </c>
      <c r="K8" s="20">
        <v>-654204744</v>
      </c>
      <c r="L8" s="20">
        <v>-41558520</v>
      </c>
      <c r="M8" s="20">
        <v>55809304</v>
      </c>
      <c r="N8" s="20">
        <v>-639953960</v>
      </c>
      <c r="O8" s="20">
        <v>98292081</v>
      </c>
      <c r="P8" s="20">
        <v>53436218</v>
      </c>
      <c r="Q8" s="20">
        <v>11964668</v>
      </c>
      <c r="R8" s="20">
        <v>163692967</v>
      </c>
      <c r="S8" s="20">
        <v>624827304</v>
      </c>
      <c r="T8" s="20">
        <v>-598864089</v>
      </c>
      <c r="U8" s="20">
        <v>-25801934</v>
      </c>
      <c r="V8" s="20">
        <v>161281</v>
      </c>
      <c r="W8" s="20">
        <v>2956385563</v>
      </c>
      <c r="X8" s="20">
        <v>-1259626859</v>
      </c>
      <c r="Y8" s="20">
        <v>4216012422</v>
      </c>
      <c r="Z8" s="21">
        <v>-334.70328072767779</v>
      </c>
      <c r="AA8" s="22">
        <v>-1259626861</v>
      </c>
    </row>
    <row r="9" spans="1:27" ht="13.5" x14ac:dyDescent="0.25">
      <c r="A9" s="23" t="s">
        <v>37</v>
      </c>
      <c r="B9" s="17" t="s">
        <v>32</v>
      </c>
      <c r="C9" s="18">
        <v>468842120</v>
      </c>
      <c r="D9" s="18">
        <v>518135301</v>
      </c>
      <c r="E9" s="19">
        <v>118848642</v>
      </c>
      <c r="F9" s="20">
        <v>112779732</v>
      </c>
      <c r="G9" s="20">
        <v>474208386</v>
      </c>
      <c r="H9" s="20">
        <v>6100486</v>
      </c>
      <c r="I9" s="20">
        <v>27373540</v>
      </c>
      <c r="J9" s="20">
        <v>507682412</v>
      </c>
      <c r="K9" s="20">
        <v>24468998</v>
      </c>
      <c r="L9" s="20">
        <v>-6117884</v>
      </c>
      <c r="M9" s="20">
        <v>14935763</v>
      </c>
      <c r="N9" s="20">
        <v>33286877</v>
      </c>
      <c r="O9" s="20">
        <v>-5741950</v>
      </c>
      <c r="P9" s="20">
        <v>18068226</v>
      </c>
      <c r="Q9" s="20">
        <v>3795115</v>
      </c>
      <c r="R9" s="20">
        <v>16121391</v>
      </c>
      <c r="S9" s="20">
        <v>11283307</v>
      </c>
      <c r="T9" s="20">
        <v>15918710</v>
      </c>
      <c r="U9" s="20">
        <v>32328954</v>
      </c>
      <c r="V9" s="20">
        <v>59530971</v>
      </c>
      <c r="W9" s="20">
        <v>616621651</v>
      </c>
      <c r="X9" s="20">
        <v>112779732</v>
      </c>
      <c r="Y9" s="20">
        <v>503841919</v>
      </c>
      <c r="Z9" s="21">
        <v>446.74864008366325</v>
      </c>
      <c r="AA9" s="22">
        <v>112779732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417398770</v>
      </c>
      <c r="D11" s="18">
        <v>-2408659</v>
      </c>
      <c r="E11" s="19">
        <v>196842917</v>
      </c>
      <c r="F11" s="20">
        <v>194801669</v>
      </c>
      <c r="G11" s="20">
        <v>408296059</v>
      </c>
      <c r="H11" s="20">
        <v>-8347883</v>
      </c>
      <c r="I11" s="20">
        <v>21576865</v>
      </c>
      <c r="J11" s="20">
        <v>421525041</v>
      </c>
      <c r="K11" s="20">
        <v>9027768</v>
      </c>
      <c r="L11" s="20">
        <v>4375088</v>
      </c>
      <c r="M11" s="20">
        <v>8062988</v>
      </c>
      <c r="N11" s="20">
        <v>21465844</v>
      </c>
      <c r="O11" s="20">
        <v>11812342</v>
      </c>
      <c r="P11" s="20">
        <v>20271120</v>
      </c>
      <c r="Q11" s="20">
        <v>32569052</v>
      </c>
      <c r="R11" s="20">
        <v>64652514</v>
      </c>
      <c r="S11" s="20">
        <v>30391948</v>
      </c>
      <c r="T11" s="20">
        <v>15582264</v>
      </c>
      <c r="U11" s="20">
        <v>-656725</v>
      </c>
      <c r="V11" s="20">
        <v>45317487</v>
      </c>
      <c r="W11" s="20">
        <v>552960886</v>
      </c>
      <c r="X11" s="20">
        <v>194801669</v>
      </c>
      <c r="Y11" s="20">
        <v>358159217</v>
      </c>
      <c r="Z11" s="21">
        <v>183.85839240422524</v>
      </c>
      <c r="AA11" s="22">
        <v>194801669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3396389686</v>
      </c>
      <c r="D12" s="29">
        <f>SUM(D6:D11)</f>
        <v>1246785562</v>
      </c>
      <c r="E12" s="30">
        <f t="shared" si="0"/>
        <v>3073497202</v>
      </c>
      <c r="F12" s="31">
        <f t="shared" si="0"/>
        <v>4038505573</v>
      </c>
      <c r="G12" s="31">
        <f t="shared" si="0"/>
        <v>3727329407</v>
      </c>
      <c r="H12" s="31">
        <f t="shared" si="0"/>
        <v>989573786</v>
      </c>
      <c r="I12" s="31">
        <f t="shared" si="0"/>
        <v>-107260748</v>
      </c>
      <c r="J12" s="31">
        <f t="shared" si="0"/>
        <v>4609642445</v>
      </c>
      <c r="K12" s="31">
        <f t="shared" si="0"/>
        <v>-603912273</v>
      </c>
      <c r="L12" s="31">
        <f t="shared" si="0"/>
        <v>-11608157</v>
      </c>
      <c r="M12" s="31">
        <f t="shared" si="0"/>
        <v>-22287884</v>
      </c>
      <c r="N12" s="31">
        <f t="shared" si="0"/>
        <v>-637808314</v>
      </c>
      <c r="O12" s="31">
        <f t="shared" si="0"/>
        <v>64568396</v>
      </c>
      <c r="P12" s="31">
        <f t="shared" si="0"/>
        <v>55125563</v>
      </c>
      <c r="Q12" s="31">
        <f t="shared" si="0"/>
        <v>-119416829</v>
      </c>
      <c r="R12" s="31">
        <f t="shared" si="0"/>
        <v>277130</v>
      </c>
      <c r="S12" s="31">
        <f t="shared" si="0"/>
        <v>642422656</v>
      </c>
      <c r="T12" s="31">
        <f t="shared" si="0"/>
        <v>-622958705</v>
      </c>
      <c r="U12" s="31">
        <f t="shared" si="0"/>
        <v>56185930</v>
      </c>
      <c r="V12" s="31">
        <f t="shared" si="0"/>
        <v>75649881</v>
      </c>
      <c r="W12" s="31">
        <f t="shared" si="0"/>
        <v>4047761142</v>
      </c>
      <c r="X12" s="31">
        <f t="shared" si="0"/>
        <v>4038505241</v>
      </c>
      <c r="Y12" s="31">
        <f t="shared" si="0"/>
        <v>9255901</v>
      </c>
      <c r="Z12" s="32">
        <f>+IF(X12&lt;&gt;0,+(Y12/X12)*100,0)</f>
        <v>0.22919125883585797</v>
      </c>
      <c r="AA12" s="33">
        <f>SUM(AA6:AA11)</f>
        <v>4038505573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-9164</v>
      </c>
      <c r="Y17" s="20">
        <v>9164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16420595288</v>
      </c>
      <c r="D19" s="18">
        <v>-123383534</v>
      </c>
      <c r="E19" s="19">
        <v>13603697564</v>
      </c>
      <c r="F19" s="20">
        <v>13421091897</v>
      </c>
      <c r="G19" s="20">
        <v>14788341437</v>
      </c>
      <c r="H19" s="20">
        <v>985392825</v>
      </c>
      <c r="I19" s="20">
        <v>11794229</v>
      </c>
      <c r="J19" s="20">
        <v>15785528491</v>
      </c>
      <c r="K19" s="20">
        <v>90465357</v>
      </c>
      <c r="L19" s="20">
        <v>80643768</v>
      </c>
      <c r="M19" s="20">
        <v>148896952</v>
      </c>
      <c r="N19" s="20">
        <v>320006077</v>
      </c>
      <c r="O19" s="20">
        <v>95612536</v>
      </c>
      <c r="P19" s="20">
        <v>55899867</v>
      </c>
      <c r="Q19" s="20">
        <v>165544439</v>
      </c>
      <c r="R19" s="20">
        <v>317056842</v>
      </c>
      <c r="S19" s="20">
        <v>103758678</v>
      </c>
      <c r="T19" s="20">
        <v>189355398</v>
      </c>
      <c r="U19" s="20">
        <v>575084957</v>
      </c>
      <c r="V19" s="20">
        <v>868199033</v>
      </c>
      <c r="W19" s="20">
        <v>17290790443</v>
      </c>
      <c r="X19" s="20">
        <v>13421091847</v>
      </c>
      <c r="Y19" s="20">
        <v>3869698596</v>
      </c>
      <c r="Z19" s="21">
        <v>28.832964114353999</v>
      </c>
      <c r="AA19" s="22">
        <v>13421091897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2642828</v>
      </c>
      <c r="D22" s="18"/>
      <c r="E22" s="19">
        <v>-1149423</v>
      </c>
      <c r="F22" s="20">
        <v>-362243</v>
      </c>
      <c r="G22" s="20">
        <v>2642828</v>
      </c>
      <c r="H22" s="20"/>
      <c r="I22" s="20"/>
      <c r="J22" s="20">
        <v>2642828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2642828</v>
      </c>
      <c r="X22" s="20">
        <v>-362240</v>
      </c>
      <c r="Y22" s="20">
        <v>3005068</v>
      </c>
      <c r="Z22" s="21">
        <v>-829.57928445229675</v>
      </c>
      <c r="AA22" s="22">
        <v>-362243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16423238116</v>
      </c>
      <c r="D24" s="29">
        <f>SUM(D15:D23)</f>
        <v>-123383534</v>
      </c>
      <c r="E24" s="36">
        <f t="shared" si="1"/>
        <v>13602538975</v>
      </c>
      <c r="F24" s="37">
        <f t="shared" si="1"/>
        <v>13420720488</v>
      </c>
      <c r="G24" s="37">
        <f t="shared" si="1"/>
        <v>14790984265</v>
      </c>
      <c r="H24" s="37">
        <f t="shared" si="1"/>
        <v>985392825</v>
      </c>
      <c r="I24" s="37">
        <f t="shared" si="1"/>
        <v>11794229</v>
      </c>
      <c r="J24" s="37">
        <f t="shared" si="1"/>
        <v>15788171319</v>
      </c>
      <c r="K24" s="37">
        <f t="shared" si="1"/>
        <v>90465357</v>
      </c>
      <c r="L24" s="37">
        <f t="shared" si="1"/>
        <v>80643768</v>
      </c>
      <c r="M24" s="37">
        <f t="shared" si="1"/>
        <v>148896952</v>
      </c>
      <c r="N24" s="37">
        <f t="shared" si="1"/>
        <v>320006077</v>
      </c>
      <c r="O24" s="37">
        <f t="shared" si="1"/>
        <v>95612536</v>
      </c>
      <c r="P24" s="37">
        <f t="shared" si="1"/>
        <v>55899867</v>
      </c>
      <c r="Q24" s="37">
        <f t="shared" si="1"/>
        <v>165544439</v>
      </c>
      <c r="R24" s="37">
        <f t="shared" si="1"/>
        <v>317056842</v>
      </c>
      <c r="S24" s="37">
        <f t="shared" si="1"/>
        <v>103758678</v>
      </c>
      <c r="T24" s="37">
        <f t="shared" si="1"/>
        <v>189355398</v>
      </c>
      <c r="U24" s="37">
        <f t="shared" si="1"/>
        <v>575084957</v>
      </c>
      <c r="V24" s="37">
        <f t="shared" si="1"/>
        <v>868199033</v>
      </c>
      <c r="W24" s="37">
        <f t="shared" si="1"/>
        <v>17293433271</v>
      </c>
      <c r="X24" s="37">
        <f t="shared" si="1"/>
        <v>13420720443</v>
      </c>
      <c r="Y24" s="37">
        <f t="shared" si="1"/>
        <v>3872712828</v>
      </c>
      <c r="Z24" s="38">
        <f>+IF(X24&lt;&gt;0,+(Y24/X24)*100,0)</f>
        <v>28.856221575049169</v>
      </c>
      <c r="AA24" s="39">
        <f>SUM(AA15:AA23)</f>
        <v>13420720488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19819627802</v>
      </c>
      <c r="D25" s="29">
        <f>+D12+D24</f>
        <v>1123402028</v>
      </c>
      <c r="E25" s="30">
        <f t="shared" si="2"/>
        <v>16676036177</v>
      </c>
      <c r="F25" s="31">
        <f t="shared" si="2"/>
        <v>17459226061</v>
      </c>
      <c r="G25" s="31">
        <f t="shared" si="2"/>
        <v>18518313672</v>
      </c>
      <c r="H25" s="31">
        <f t="shared" si="2"/>
        <v>1974966611</v>
      </c>
      <c r="I25" s="31">
        <f t="shared" si="2"/>
        <v>-95466519</v>
      </c>
      <c r="J25" s="31">
        <f t="shared" si="2"/>
        <v>20397813764</v>
      </c>
      <c r="K25" s="31">
        <f t="shared" si="2"/>
        <v>-513446916</v>
      </c>
      <c r="L25" s="31">
        <f t="shared" si="2"/>
        <v>69035611</v>
      </c>
      <c r="M25" s="31">
        <f t="shared" si="2"/>
        <v>126609068</v>
      </c>
      <c r="N25" s="31">
        <f t="shared" si="2"/>
        <v>-317802237</v>
      </c>
      <c r="O25" s="31">
        <f t="shared" si="2"/>
        <v>160180932</v>
      </c>
      <c r="P25" s="31">
        <f t="shared" si="2"/>
        <v>111025430</v>
      </c>
      <c r="Q25" s="31">
        <f t="shared" si="2"/>
        <v>46127610</v>
      </c>
      <c r="R25" s="31">
        <f t="shared" si="2"/>
        <v>317333972</v>
      </c>
      <c r="S25" s="31">
        <f t="shared" si="2"/>
        <v>746181334</v>
      </c>
      <c r="T25" s="31">
        <f t="shared" si="2"/>
        <v>-433603307</v>
      </c>
      <c r="U25" s="31">
        <f t="shared" si="2"/>
        <v>631270887</v>
      </c>
      <c r="V25" s="31">
        <f t="shared" si="2"/>
        <v>943848914</v>
      </c>
      <c r="W25" s="31">
        <f t="shared" si="2"/>
        <v>21341194413</v>
      </c>
      <c r="X25" s="31">
        <f t="shared" si="2"/>
        <v>17459225684</v>
      </c>
      <c r="Y25" s="31">
        <f t="shared" si="2"/>
        <v>3881968729</v>
      </c>
      <c r="Z25" s="32">
        <f>+IF(X25&lt;&gt;0,+(Y25/X25)*100,0)</f>
        <v>22.234483929934633</v>
      </c>
      <c r="AA25" s="33">
        <f>+AA12+AA24</f>
        <v>17459226061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1008680641</v>
      </c>
      <c r="D31" s="18">
        <v>-14191831</v>
      </c>
      <c r="E31" s="19">
        <v>960704629</v>
      </c>
      <c r="F31" s="20">
        <v>954100847</v>
      </c>
      <c r="G31" s="20">
        <v>1012718963</v>
      </c>
      <c r="H31" s="20">
        <v>-19015096</v>
      </c>
      <c r="I31" s="20">
        <v>10340452</v>
      </c>
      <c r="J31" s="20">
        <v>1004044319</v>
      </c>
      <c r="K31" s="20">
        <v>19668671</v>
      </c>
      <c r="L31" s="20">
        <v>-6009198</v>
      </c>
      <c r="M31" s="20">
        <v>19098534</v>
      </c>
      <c r="N31" s="20">
        <v>32758007</v>
      </c>
      <c r="O31" s="20">
        <v>13674459</v>
      </c>
      <c r="P31" s="20">
        <v>-9748287</v>
      </c>
      <c r="Q31" s="20">
        <v>-2760003</v>
      </c>
      <c r="R31" s="20">
        <v>1166169</v>
      </c>
      <c r="S31" s="20">
        <v>5255938</v>
      </c>
      <c r="T31" s="20">
        <v>11976202</v>
      </c>
      <c r="U31" s="20">
        <v>21059180</v>
      </c>
      <c r="V31" s="20">
        <v>38291320</v>
      </c>
      <c r="W31" s="20">
        <v>1076259815</v>
      </c>
      <c r="X31" s="20">
        <v>954100847</v>
      </c>
      <c r="Y31" s="20">
        <v>122158968</v>
      </c>
      <c r="Z31" s="21">
        <v>12.803569809638793</v>
      </c>
      <c r="AA31" s="22">
        <v>954100847</v>
      </c>
    </row>
    <row r="32" spans="1:27" ht="13.5" x14ac:dyDescent="0.25">
      <c r="A32" s="23" t="s">
        <v>58</v>
      </c>
      <c r="B32" s="17" t="s">
        <v>32</v>
      </c>
      <c r="C32" s="18">
        <v>3510250212</v>
      </c>
      <c r="D32" s="18">
        <v>1352629694</v>
      </c>
      <c r="E32" s="19">
        <v>523612771</v>
      </c>
      <c r="F32" s="20">
        <v>1231231640</v>
      </c>
      <c r="G32" s="20">
        <v>2447119003</v>
      </c>
      <c r="H32" s="20">
        <v>595399999</v>
      </c>
      <c r="I32" s="20">
        <v>-323322013</v>
      </c>
      <c r="J32" s="20">
        <v>2719196989</v>
      </c>
      <c r="K32" s="20">
        <v>478130783</v>
      </c>
      <c r="L32" s="20">
        <v>144244836</v>
      </c>
      <c r="M32" s="20">
        <v>29340089</v>
      </c>
      <c r="N32" s="20">
        <v>651715708</v>
      </c>
      <c r="O32" s="20">
        <v>33453898</v>
      </c>
      <c r="P32" s="20">
        <v>115189390</v>
      </c>
      <c r="Q32" s="20">
        <v>104222976</v>
      </c>
      <c r="R32" s="20">
        <v>252866264</v>
      </c>
      <c r="S32" s="20">
        <v>-41444215</v>
      </c>
      <c r="T32" s="20">
        <v>105937630</v>
      </c>
      <c r="U32" s="20">
        <v>1350335355</v>
      </c>
      <c r="V32" s="20">
        <v>1414828770</v>
      </c>
      <c r="W32" s="20">
        <v>5038607731</v>
      </c>
      <c r="X32" s="20">
        <v>1231231640</v>
      </c>
      <c r="Y32" s="20">
        <v>3807376091</v>
      </c>
      <c r="Z32" s="21">
        <v>309.23312618899234</v>
      </c>
      <c r="AA32" s="22">
        <v>1231231640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4518930853</v>
      </c>
      <c r="D34" s="29">
        <f>SUM(D29:D33)</f>
        <v>1338437863</v>
      </c>
      <c r="E34" s="30">
        <f t="shared" si="3"/>
        <v>1484317400</v>
      </c>
      <c r="F34" s="31">
        <f t="shared" si="3"/>
        <v>2185332487</v>
      </c>
      <c r="G34" s="31">
        <f t="shared" si="3"/>
        <v>3459837966</v>
      </c>
      <c r="H34" s="31">
        <f t="shared" si="3"/>
        <v>576384903</v>
      </c>
      <c r="I34" s="31">
        <f t="shared" si="3"/>
        <v>-312981561</v>
      </c>
      <c r="J34" s="31">
        <f t="shared" si="3"/>
        <v>3723241308</v>
      </c>
      <c r="K34" s="31">
        <f t="shared" si="3"/>
        <v>497799454</v>
      </c>
      <c r="L34" s="31">
        <f t="shared" si="3"/>
        <v>138235638</v>
      </c>
      <c r="M34" s="31">
        <f t="shared" si="3"/>
        <v>48438623</v>
      </c>
      <c r="N34" s="31">
        <f t="shared" si="3"/>
        <v>684473715</v>
      </c>
      <c r="O34" s="31">
        <f t="shared" si="3"/>
        <v>47128357</v>
      </c>
      <c r="P34" s="31">
        <f t="shared" si="3"/>
        <v>105441103</v>
      </c>
      <c r="Q34" s="31">
        <f t="shared" si="3"/>
        <v>101462973</v>
      </c>
      <c r="R34" s="31">
        <f t="shared" si="3"/>
        <v>254032433</v>
      </c>
      <c r="S34" s="31">
        <f t="shared" si="3"/>
        <v>-36188277</v>
      </c>
      <c r="T34" s="31">
        <f t="shared" si="3"/>
        <v>117913832</v>
      </c>
      <c r="U34" s="31">
        <f t="shared" si="3"/>
        <v>1371394535</v>
      </c>
      <c r="V34" s="31">
        <f t="shared" si="3"/>
        <v>1453120090</v>
      </c>
      <c r="W34" s="31">
        <f t="shared" si="3"/>
        <v>6114867546</v>
      </c>
      <c r="X34" s="31">
        <f t="shared" si="3"/>
        <v>2185332487</v>
      </c>
      <c r="Y34" s="31">
        <f t="shared" si="3"/>
        <v>3929535059</v>
      </c>
      <c r="Z34" s="32">
        <f>+IF(X34&lt;&gt;0,+(Y34/X34)*100,0)</f>
        <v>179.81405952530463</v>
      </c>
      <c r="AA34" s="33">
        <f>SUM(AA29:AA33)</f>
        <v>2185332487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4518930853</v>
      </c>
      <c r="D40" s="29">
        <f>+D34+D39</f>
        <v>1338437863</v>
      </c>
      <c r="E40" s="30">
        <f t="shared" si="5"/>
        <v>1484317400</v>
      </c>
      <c r="F40" s="31">
        <f t="shared" si="5"/>
        <v>2185332487</v>
      </c>
      <c r="G40" s="31">
        <f t="shared" si="5"/>
        <v>3459837966</v>
      </c>
      <c r="H40" s="31">
        <f t="shared" si="5"/>
        <v>576384903</v>
      </c>
      <c r="I40" s="31">
        <f t="shared" si="5"/>
        <v>-312981561</v>
      </c>
      <c r="J40" s="31">
        <f t="shared" si="5"/>
        <v>3723241308</v>
      </c>
      <c r="K40" s="31">
        <f t="shared" si="5"/>
        <v>497799454</v>
      </c>
      <c r="L40" s="31">
        <f t="shared" si="5"/>
        <v>138235638</v>
      </c>
      <c r="M40" s="31">
        <f t="shared" si="5"/>
        <v>48438623</v>
      </c>
      <c r="N40" s="31">
        <f t="shared" si="5"/>
        <v>684473715</v>
      </c>
      <c r="O40" s="31">
        <f t="shared" si="5"/>
        <v>47128357</v>
      </c>
      <c r="P40" s="31">
        <f t="shared" si="5"/>
        <v>105441103</v>
      </c>
      <c r="Q40" s="31">
        <f t="shared" si="5"/>
        <v>101462973</v>
      </c>
      <c r="R40" s="31">
        <f t="shared" si="5"/>
        <v>254032433</v>
      </c>
      <c r="S40" s="31">
        <f t="shared" si="5"/>
        <v>-36188277</v>
      </c>
      <c r="T40" s="31">
        <f t="shared" si="5"/>
        <v>117913832</v>
      </c>
      <c r="U40" s="31">
        <f t="shared" si="5"/>
        <v>1371394535</v>
      </c>
      <c r="V40" s="31">
        <f t="shared" si="5"/>
        <v>1453120090</v>
      </c>
      <c r="W40" s="31">
        <f t="shared" si="5"/>
        <v>6114867546</v>
      </c>
      <c r="X40" s="31">
        <f t="shared" si="5"/>
        <v>2185332487</v>
      </c>
      <c r="Y40" s="31">
        <f t="shared" si="5"/>
        <v>3929535059</v>
      </c>
      <c r="Z40" s="32">
        <f>+IF(X40&lt;&gt;0,+(Y40/X40)*100,0)</f>
        <v>179.81405952530463</v>
      </c>
      <c r="AA40" s="33">
        <f>+AA34+AA39</f>
        <v>2185332487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15300696949</v>
      </c>
      <c r="D42" s="43">
        <f>+D25-D40</f>
        <v>-215035835</v>
      </c>
      <c r="E42" s="44">
        <f t="shared" si="6"/>
        <v>15191718777</v>
      </c>
      <c r="F42" s="45">
        <f t="shared" si="6"/>
        <v>15273893574</v>
      </c>
      <c r="G42" s="45">
        <f t="shared" si="6"/>
        <v>15058475706</v>
      </c>
      <c r="H42" s="45">
        <f t="shared" si="6"/>
        <v>1398581708</v>
      </c>
      <c r="I42" s="45">
        <f t="shared" si="6"/>
        <v>217515042</v>
      </c>
      <c r="J42" s="45">
        <f t="shared" si="6"/>
        <v>16674572456</v>
      </c>
      <c r="K42" s="45">
        <f t="shared" si="6"/>
        <v>-1011246370</v>
      </c>
      <c r="L42" s="45">
        <f t="shared" si="6"/>
        <v>-69200027</v>
      </c>
      <c r="M42" s="45">
        <f t="shared" si="6"/>
        <v>78170445</v>
      </c>
      <c r="N42" s="45">
        <f t="shared" si="6"/>
        <v>-1002275952</v>
      </c>
      <c r="O42" s="45">
        <f t="shared" si="6"/>
        <v>113052575</v>
      </c>
      <c r="P42" s="45">
        <f t="shared" si="6"/>
        <v>5584327</v>
      </c>
      <c r="Q42" s="45">
        <f t="shared" si="6"/>
        <v>-55335363</v>
      </c>
      <c r="R42" s="45">
        <f t="shared" si="6"/>
        <v>63301539</v>
      </c>
      <c r="S42" s="45">
        <f t="shared" si="6"/>
        <v>782369611</v>
      </c>
      <c r="T42" s="45">
        <f t="shared" si="6"/>
        <v>-551517139</v>
      </c>
      <c r="U42" s="45">
        <f t="shared" si="6"/>
        <v>-740123648</v>
      </c>
      <c r="V42" s="45">
        <f t="shared" si="6"/>
        <v>-509271176</v>
      </c>
      <c r="W42" s="45">
        <f t="shared" si="6"/>
        <v>15226326867</v>
      </c>
      <c r="X42" s="45">
        <f t="shared" si="6"/>
        <v>15273893197</v>
      </c>
      <c r="Y42" s="45">
        <f t="shared" si="6"/>
        <v>-47566330</v>
      </c>
      <c r="Z42" s="46">
        <f>+IF(X42&lt;&gt;0,+(Y42/X42)*100,0)</f>
        <v>-0.31142243425757798</v>
      </c>
      <c r="AA42" s="47">
        <f>+AA25-AA40</f>
        <v>15273893574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2271075689</v>
      </c>
      <c r="D45" s="18">
        <v>3903691</v>
      </c>
      <c r="E45" s="19">
        <v>2881715724</v>
      </c>
      <c r="F45" s="20">
        <v>2810214583</v>
      </c>
      <c r="G45" s="20">
        <v>2601211134</v>
      </c>
      <c r="H45" s="20">
        <v>-174801533</v>
      </c>
      <c r="I45" s="20">
        <v>38618871</v>
      </c>
      <c r="J45" s="20">
        <v>2465028472</v>
      </c>
      <c r="K45" s="20">
        <v>-453440484</v>
      </c>
      <c r="L45" s="20">
        <v>-471225966</v>
      </c>
      <c r="M45" s="20">
        <v>324837814</v>
      </c>
      <c r="N45" s="20">
        <v>-599828636</v>
      </c>
      <c r="O45" s="20">
        <v>29800576</v>
      </c>
      <c r="P45" s="20">
        <v>621385554</v>
      </c>
      <c r="Q45" s="20">
        <v>-262780097</v>
      </c>
      <c r="R45" s="20">
        <v>388406033</v>
      </c>
      <c r="S45" s="20">
        <v>214411001</v>
      </c>
      <c r="T45" s="20">
        <v>-43585308</v>
      </c>
      <c r="U45" s="20">
        <v>-964582995</v>
      </c>
      <c r="V45" s="20">
        <v>-793757302</v>
      </c>
      <c r="W45" s="20">
        <v>1459848567</v>
      </c>
      <c r="X45" s="20">
        <v>2810214583</v>
      </c>
      <c r="Y45" s="20">
        <v>-1350366016</v>
      </c>
      <c r="Z45" s="48">
        <v>-48.052060656465535</v>
      </c>
      <c r="AA45" s="22">
        <v>2810214583</v>
      </c>
    </row>
    <row r="46" spans="1:27" ht="13.5" x14ac:dyDescent="0.25">
      <c r="A46" s="23" t="s">
        <v>69</v>
      </c>
      <c r="B46" s="17" t="s">
        <v>32</v>
      </c>
      <c r="C46" s="18">
        <v>-1841055</v>
      </c>
      <c r="D46" s="18"/>
      <c r="E46" s="19"/>
      <c r="F46" s="20"/>
      <c r="G46" s="20">
        <v>-1304970</v>
      </c>
      <c r="H46" s="20">
        <v>-536085</v>
      </c>
      <c r="I46" s="20"/>
      <c r="J46" s="20">
        <v>-1841055</v>
      </c>
      <c r="K46" s="20">
        <v>-307616</v>
      </c>
      <c r="L46" s="20"/>
      <c r="M46" s="20">
        <v>-34654</v>
      </c>
      <c r="N46" s="20">
        <v>-342270</v>
      </c>
      <c r="O46" s="20">
        <v>-36063</v>
      </c>
      <c r="P46" s="20"/>
      <c r="Q46" s="20"/>
      <c r="R46" s="20">
        <v>-36063</v>
      </c>
      <c r="S46" s="20"/>
      <c r="T46" s="20"/>
      <c r="U46" s="20"/>
      <c r="V46" s="20"/>
      <c r="W46" s="20">
        <v>-2219388</v>
      </c>
      <c r="X46" s="20"/>
      <c r="Y46" s="20">
        <v>-2219388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2269234634</v>
      </c>
      <c r="D48" s="51">
        <f>SUM(D45:D47)</f>
        <v>3903691</v>
      </c>
      <c r="E48" s="52">
        <f t="shared" si="7"/>
        <v>2881715724</v>
      </c>
      <c r="F48" s="53">
        <f t="shared" si="7"/>
        <v>2810214583</v>
      </c>
      <c r="G48" s="53">
        <f t="shared" si="7"/>
        <v>2599906164</v>
      </c>
      <c r="H48" s="53">
        <f t="shared" si="7"/>
        <v>-175337618</v>
      </c>
      <c r="I48" s="53">
        <f t="shared" si="7"/>
        <v>38618871</v>
      </c>
      <c r="J48" s="53">
        <f t="shared" si="7"/>
        <v>2463187417</v>
      </c>
      <c r="K48" s="53">
        <f t="shared" si="7"/>
        <v>-453748100</v>
      </c>
      <c r="L48" s="53">
        <f t="shared" si="7"/>
        <v>-471225966</v>
      </c>
      <c r="M48" s="53">
        <f t="shared" si="7"/>
        <v>324803160</v>
      </c>
      <c r="N48" s="53">
        <f t="shared" si="7"/>
        <v>-600170906</v>
      </c>
      <c r="O48" s="53">
        <f t="shared" si="7"/>
        <v>29764513</v>
      </c>
      <c r="P48" s="53">
        <f t="shared" si="7"/>
        <v>621385554</v>
      </c>
      <c r="Q48" s="53">
        <f t="shared" si="7"/>
        <v>-262780097</v>
      </c>
      <c r="R48" s="53">
        <f t="shared" si="7"/>
        <v>388369970</v>
      </c>
      <c r="S48" s="53">
        <f t="shared" si="7"/>
        <v>214411001</v>
      </c>
      <c r="T48" s="53">
        <f t="shared" si="7"/>
        <v>-43585308</v>
      </c>
      <c r="U48" s="53">
        <f t="shared" si="7"/>
        <v>-964582995</v>
      </c>
      <c r="V48" s="53">
        <f t="shared" si="7"/>
        <v>-793757302</v>
      </c>
      <c r="W48" s="53">
        <f t="shared" si="7"/>
        <v>1457629179</v>
      </c>
      <c r="X48" s="53">
        <f t="shared" si="7"/>
        <v>2810214583</v>
      </c>
      <c r="Y48" s="53">
        <f t="shared" si="7"/>
        <v>-1352585404</v>
      </c>
      <c r="Z48" s="54">
        <f>+IF(X48&lt;&gt;0,+(Y48/X48)*100,0)</f>
        <v>-48.131036404916415</v>
      </c>
      <c r="AA48" s="55">
        <f>SUM(AA45:AA47)</f>
        <v>2810214583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1897978993</v>
      </c>
      <c r="D8" s="18"/>
      <c r="E8" s="19">
        <v>1138746518</v>
      </c>
      <c r="F8" s="20">
        <v>1138746518</v>
      </c>
      <c r="G8" s="20">
        <v>1986392091</v>
      </c>
      <c r="H8" s="20">
        <v>657986915</v>
      </c>
      <c r="I8" s="20">
        <v>25320619</v>
      </c>
      <c r="J8" s="20">
        <v>2669699625</v>
      </c>
      <c r="K8" s="20">
        <v>-562690657</v>
      </c>
      <c r="L8" s="20">
        <v>-65898942</v>
      </c>
      <c r="M8" s="20">
        <v>-1979184</v>
      </c>
      <c r="N8" s="20">
        <v>-630568783</v>
      </c>
      <c r="O8" s="20">
        <v>-129645306</v>
      </c>
      <c r="P8" s="20">
        <v>-30710366</v>
      </c>
      <c r="Q8" s="20">
        <v>-92185083</v>
      </c>
      <c r="R8" s="20">
        <v>-252540755</v>
      </c>
      <c r="S8" s="20">
        <v>588213119</v>
      </c>
      <c r="T8" s="20">
        <v>-668729304</v>
      </c>
      <c r="U8" s="20">
        <v>48429493</v>
      </c>
      <c r="V8" s="20">
        <v>-32086692</v>
      </c>
      <c r="W8" s="20">
        <v>1754503395</v>
      </c>
      <c r="X8" s="20">
        <v>1138746518</v>
      </c>
      <c r="Y8" s="20">
        <v>615756877</v>
      </c>
      <c r="Z8" s="21">
        <v>54.073217109059911</v>
      </c>
      <c r="AA8" s="22">
        <v>1138746518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102664284</v>
      </c>
      <c r="F9" s="20">
        <v>102664284</v>
      </c>
      <c r="G9" s="20">
        <v>68812637</v>
      </c>
      <c r="H9" s="20">
        <v>5536839</v>
      </c>
      <c r="I9" s="20">
        <v>12785711</v>
      </c>
      <c r="J9" s="20">
        <v>87135187</v>
      </c>
      <c r="K9" s="20">
        <v>8497381</v>
      </c>
      <c r="L9" s="20">
        <v>-14768493</v>
      </c>
      <c r="M9" s="20">
        <v>7041501</v>
      </c>
      <c r="N9" s="20">
        <v>770389</v>
      </c>
      <c r="O9" s="20">
        <v>-12904822</v>
      </c>
      <c r="P9" s="20">
        <v>11130518</v>
      </c>
      <c r="Q9" s="20">
        <v>-6336407</v>
      </c>
      <c r="R9" s="20">
        <v>-8110711</v>
      </c>
      <c r="S9" s="20">
        <v>4567797</v>
      </c>
      <c r="T9" s="20">
        <v>978341</v>
      </c>
      <c r="U9" s="20">
        <v>13145349</v>
      </c>
      <c r="V9" s="20">
        <v>18691487</v>
      </c>
      <c r="W9" s="20">
        <v>98486352</v>
      </c>
      <c r="X9" s="20">
        <v>102664284</v>
      </c>
      <c r="Y9" s="20">
        <v>-4177932</v>
      </c>
      <c r="Z9" s="21">
        <v>-4.0695087300272794</v>
      </c>
      <c r="AA9" s="22">
        <v>102664284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417633727</v>
      </c>
      <c r="D11" s="18"/>
      <c r="E11" s="19">
        <v>196855917</v>
      </c>
      <c r="F11" s="20">
        <v>196855917</v>
      </c>
      <c r="G11" s="20">
        <v>410339658</v>
      </c>
      <c r="H11" s="20">
        <v>-8347363</v>
      </c>
      <c r="I11" s="20">
        <v>21576865</v>
      </c>
      <c r="J11" s="20">
        <v>423569160</v>
      </c>
      <c r="K11" s="20">
        <v>9052663</v>
      </c>
      <c r="L11" s="20">
        <v>4375088</v>
      </c>
      <c r="M11" s="20">
        <v>8062988</v>
      </c>
      <c r="N11" s="20">
        <v>21490739</v>
      </c>
      <c r="O11" s="20">
        <v>11812342</v>
      </c>
      <c r="P11" s="20">
        <v>20271120</v>
      </c>
      <c r="Q11" s="20">
        <v>32569052</v>
      </c>
      <c r="R11" s="20">
        <v>64652514</v>
      </c>
      <c r="S11" s="20">
        <v>30391948</v>
      </c>
      <c r="T11" s="20">
        <v>15658347</v>
      </c>
      <c r="U11" s="20">
        <v>-393164</v>
      </c>
      <c r="V11" s="20">
        <v>45657131</v>
      </c>
      <c r="W11" s="20">
        <v>555369544</v>
      </c>
      <c r="X11" s="20">
        <v>196855917</v>
      </c>
      <c r="Y11" s="20">
        <v>358513627</v>
      </c>
      <c r="Z11" s="21">
        <v>182.1198125327368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2395499684</v>
      </c>
      <c r="D12" s="29">
        <f>SUM(D6:D11)</f>
        <v>0</v>
      </c>
      <c r="E12" s="30">
        <f t="shared" si="0"/>
        <v>1438266719</v>
      </c>
      <c r="F12" s="31">
        <f t="shared" si="0"/>
        <v>1438266719</v>
      </c>
      <c r="G12" s="31">
        <f t="shared" si="0"/>
        <v>2465544386</v>
      </c>
      <c r="H12" s="31">
        <f t="shared" si="0"/>
        <v>655176391</v>
      </c>
      <c r="I12" s="31">
        <f t="shared" si="0"/>
        <v>59683195</v>
      </c>
      <c r="J12" s="31">
        <f t="shared" si="0"/>
        <v>3180403972</v>
      </c>
      <c r="K12" s="31">
        <f t="shared" si="0"/>
        <v>-545140613</v>
      </c>
      <c r="L12" s="31">
        <f t="shared" si="0"/>
        <v>-76292347</v>
      </c>
      <c r="M12" s="31">
        <f t="shared" si="0"/>
        <v>13125305</v>
      </c>
      <c r="N12" s="31">
        <f t="shared" si="0"/>
        <v>-608307655</v>
      </c>
      <c r="O12" s="31">
        <f t="shared" si="0"/>
        <v>-130737786</v>
      </c>
      <c r="P12" s="31">
        <f t="shared" si="0"/>
        <v>691272</v>
      </c>
      <c r="Q12" s="31">
        <f t="shared" si="0"/>
        <v>-65952438</v>
      </c>
      <c r="R12" s="31">
        <f t="shared" si="0"/>
        <v>-195998952</v>
      </c>
      <c r="S12" s="31">
        <f t="shared" si="0"/>
        <v>623172864</v>
      </c>
      <c r="T12" s="31">
        <f t="shared" si="0"/>
        <v>-652092616</v>
      </c>
      <c r="U12" s="31">
        <f t="shared" si="0"/>
        <v>61181678</v>
      </c>
      <c r="V12" s="31">
        <f t="shared" si="0"/>
        <v>32261926</v>
      </c>
      <c r="W12" s="31">
        <f t="shared" si="0"/>
        <v>2408359291</v>
      </c>
      <c r="X12" s="31">
        <f t="shared" si="0"/>
        <v>1438266719</v>
      </c>
      <c r="Y12" s="31">
        <f t="shared" si="0"/>
        <v>970092572</v>
      </c>
      <c r="Z12" s="32">
        <f>+IF(X12&lt;&gt;0,+(Y12/X12)*100,0)</f>
        <v>67.448725551717374</v>
      </c>
      <c r="AA12" s="33">
        <f>SUM(AA6:AA11)</f>
        <v>1438266719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13729787240</v>
      </c>
      <c r="D19" s="18"/>
      <c r="E19" s="19">
        <v>9988579393</v>
      </c>
      <c r="F19" s="20">
        <v>9988479393</v>
      </c>
      <c r="G19" s="20">
        <v>12521695866</v>
      </c>
      <c r="H19" s="20">
        <v>1209323526</v>
      </c>
      <c r="I19" s="20">
        <v>594665</v>
      </c>
      <c r="J19" s="20">
        <v>13731614057</v>
      </c>
      <c r="K19" s="20">
        <v>915686</v>
      </c>
      <c r="L19" s="20">
        <v>29624722</v>
      </c>
      <c r="M19" s="20">
        <v>47810109</v>
      </c>
      <c r="N19" s="20">
        <v>78350517</v>
      </c>
      <c r="O19" s="20">
        <v>32618523</v>
      </c>
      <c r="P19" s="20">
        <v>21482311</v>
      </c>
      <c r="Q19" s="20">
        <v>91331891</v>
      </c>
      <c r="R19" s="20">
        <v>145432725</v>
      </c>
      <c r="S19" s="20">
        <v>18670196</v>
      </c>
      <c r="T19" s="20">
        <v>69661248</v>
      </c>
      <c r="U19" s="20">
        <v>76711549</v>
      </c>
      <c r="V19" s="20">
        <v>165042993</v>
      </c>
      <c r="W19" s="20">
        <v>14120440292</v>
      </c>
      <c r="X19" s="20">
        <v>9988479393</v>
      </c>
      <c r="Y19" s="20">
        <v>4131960899</v>
      </c>
      <c r="Z19" s="21">
        <v>41.367266592107185</v>
      </c>
      <c r="AA19" s="22">
        <v>9988479393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13729787240</v>
      </c>
      <c r="D24" s="29">
        <f>SUM(D15:D23)</f>
        <v>0</v>
      </c>
      <c r="E24" s="36">
        <f t="shared" si="1"/>
        <v>9988579393</v>
      </c>
      <c r="F24" s="37">
        <f t="shared" si="1"/>
        <v>9988479393</v>
      </c>
      <c r="G24" s="37">
        <f t="shared" si="1"/>
        <v>12521695866</v>
      </c>
      <c r="H24" s="37">
        <f t="shared" si="1"/>
        <v>1209323526</v>
      </c>
      <c r="I24" s="37">
        <f t="shared" si="1"/>
        <v>594665</v>
      </c>
      <c r="J24" s="37">
        <f t="shared" si="1"/>
        <v>13731614057</v>
      </c>
      <c r="K24" s="37">
        <f t="shared" si="1"/>
        <v>915686</v>
      </c>
      <c r="L24" s="37">
        <f t="shared" si="1"/>
        <v>29624722</v>
      </c>
      <c r="M24" s="37">
        <f t="shared" si="1"/>
        <v>47810109</v>
      </c>
      <c r="N24" s="37">
        <f t="shared" si="1"/>
        <v>78350517</v>
      </c>
      <c r="O24" s="37">
        <f t="shared" si="1"/>
        <v>32618523</v>
      </c>
      <c r="P24" s="37">
        <f t="shared" si="1"/>
        <v>21482311</v>
      </c>
      <c r="Q24" s="37">
        <f t="shared" si="1"/>
        <v>91331891</v>
      </c>
      <c r="R24" s="37">
        <f t="shared" si="1"/>
        <v>145432725</v>
      </c>
      <c r="S24" s="37">
        <f t="shared" si="1"/>
        <v>18670196</v>
      </c>
      <c r="T24" s="37">
        <f t="shared" si="1"/>
        <v>69661248</v>
      </c>
      <c r="U24" s="37">
        <f t="shared" si="1"/>
        <v>76711549</v>
      </c>
      <c r="V24" s="37">
        <f t="shared" si="1"/>
        <v>165042993</v>
      </c>
      <c r="W24" s="37">
        <f t="shared" si="1"/>
        <v>14120440292</v>
      </c>
      <c r="X24" s="37">
        <f t="shared" si="1"/>
        <v>9988479393</v>
      </c>
      <c r="Y24" s="37">
        <f t="shared" si="1"/>
        <v>4131960899</v>
      </c>
      <c r="Z24" s="38">
        <f>+IF(X24&lt;&gt;0,+(Y24/X24)*100,0)</f>
        <v>41.367266592107185</v>
      </c>
      <c r="AA24" s="39">
        <f>SUM(AA15:AA23)</f>
        <v>9988479393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16125286924</v>
      </c>
      <c r="D25" s="29">
        <f>+D12+D24</f>
        <v>0</v>
      </c>
      <c r="E25" s="30">
        <f t="shared" si="2"/>
        <v>11426846112</v>
      </c>
      <c r="F25" s="31">
        <f t="shared" si="2"/>
        <v>11426746112</v>
      </c>
      <c r="G25" s="31">
        <f t="shared" si="2"/>
        <v>14987240252</v>
      </c>
      <c r="H25" s="31">
        <f t="shared" si="2"/>
        <v>1864499917</v>
      </c>
      <c r="I25" s="31">
        <f t="shared" si="2"/>
        <v>60277860</v>
      </c>
      <c r="J25" s="31">
        <f t="shared" si="2"/>
        <v>16912018029</v>
      </c>
      <c r="K25" s="31">
        <f t="shared" si="2"/>
        <v>-544224927</v>
      </c>
      <c r="L25" s="31">
        <f t="shared" si="2"/>
        <v>-46667625</v>
      </c>
      <c r="M25" s="31">
        <f t="shared" si="2"/>
        <v>60935414</v>
      </c>
      <c r="N25" s="31">
        <f t="shared" si="2"/>
        <v>-529957138</v>
      </c>
      <c r="O25" s="31">
        <f t="shared" si="2"/>
        <v>-98119263</v>
      </c>
      <c r="P25" s="31">
        <f t="shared" si="2"/>
        <v>22173583</v>
      </c>
      <c r="Q25" s="31">
        <f t="shared" si="2"/>
        <v>25379453</v>
      </c>
      <c r="R25" s="31">
        <f t="shared" si="2"/>
        <v>-50566227</v>
      </c>
      <c r="S25" s="31">
        <f t="shared" si="2"/>
        <v>641843060</v>
      </c>
      <c r="T25" s="31">
        <f t="shared" si="2"/>
        <v>-582431368</v>
      </c>
      <c r="U25" s="31">
        <f t="shared" si="2"/>
        <v>137893227</v>
      </c>
      <c r="V25" s="31">
        <f t="shared" si="2"/>
        <v>197304919</v>
      </c>
      <c r="W25" s="31">
        <f t="shared" si="2"/>
        <v>16528799583</v>
      </c>
      <c r="X25" s="31">
        <f t="shared" si="2"/>
        <v>11426746112</v>
      </c>
      <c r="Y25" s="31">
        <f t="shared" si="2"/>
        <v>5102053471</v>
      </c>
      <c r="Z25" s="32">
        <f>+IF(X25&lt;&gt;0,+(Y25/X25)*100,0)</f>
        <v>44.650099170769082</v>
      </c>
      <c r="AA25" s="33">
        <f>+AA12+AA24</f>
        <v>11426746112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999713594</v>
      </c>
      <c r="D31" s="18"/>
      <c r="E31" s="19">
        <v>943151964</v>
      </c>
      <c r="F31" s="20">
        <v>943151964</v>
      </c>
      <c r="G31" s="20">
        <v>1007271881</v>
      </c>
      <c r="H31" s="20">
        <v>-18839530</v>
      </c>
      <c r="I31" s="20">
        <v>9863398</v>
      </c>
      <c r="J31" s="20">
        <v>998295749</v>
      </c>
      <c r="K31" s="20">
        <v>21077297</v>
      </c>
      <c r="L31" s="20">
        <v>-6603677</v>
      </c>
      <c r="M31" s="20">
        <v>19005850</v>
      </c>
      <c r="N31" s="20">
        <v>33479470</v>
      </c>
      <c r="O31" s="20">
        <v>13411427</v>
      </c>
      <c r="P31" s="20">
        <v>-9970489</v>
      </c>
      <c r="Q31" s="20">
        <v>-2992919</v>
      </c>
      <c r="R31" s="20">
        <v>448019</v>
      </c>
      <c r="S31" s="20">
        <v>4426775</v>
      </c>
      <c r="T31" s="20">
        <v>11663006</v>
      </c>
      <c r="U31" s="20">
        <v>21011087</v>
      </c>
      <c r="V31" s="20">
        <v>37100868</v>
      </c>
      <c r="W31" s="20">
        <v>1069324106</v>
      </c>
      <c r="X31" s="20">
        <v>943151964</v>
      </c>
      <c r="Y31" s="20">
        <v>126172142</v>
      </c>
      <c r="Z31" s="21">
        <v>13.377710784261273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1742328798</v>
      </c>
      <c r="D32" s="18"/>
      <c r="E32" s="19">
        <v>536579</v>
      </c>
      <c r="F32" s="20">
        <v>536579</v>
      </c>
      <c r="G32" s="20">
        <v>998588379</v>
      </c>
      <c r="H32" s="20">
        <v>666863526</v>
      </c>
      <c r="I32" s="20">
        <v>-638932437</v>
      </c>
      <c r="J32" s="20">
        <v>1026519468</v>
      </c>
      <c r="K32" s="20">
        <v>18453219</v>
      </c>
      <c r="L32" s="20">
        <v>-42799632</v>
      </c>
      <c r="M32" s="20">
        <v>-82369956</v>
      </c>
      <c r="N32" s="20">
        <v>-106716369</v>
      </c>
      <c r="O32" s="20">
        <v>32833139</v>
      </c>
      <c r="P32" s="20">
        <v>-20245953</v>
      </c>
      <c r="Q32" s="20">
        <v>85811281</v>
      </c>
      <c r="R32" s="20">
        <v>98398467</v>
      </c>
      <c r="S32" s="20">
        <v>-56483431</v>
      </c>
      <c r="T32" s="20">
        <v>-2907204</v>
      </c>
      <c r="U32" s="20">
        <v>696084373</v>
      </c>
      <c r="V32" s="20">
        <v>636693738</v>
      </c>
      <c r="W32" s="20">
        <v>1654895304</v>
      </c>
      <c r="X32" s="20">
        <v>536579</v>
      </c>
      <c r="Y32" s="20">
        <v>1654358725</v>
      </c>
      <c r="Z32" s="21">
        <v>308315.96558940999</v>
      </c>
      <c r="AA32" s="22">
        <v>536579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2742042392</v>
      </c>
      <c r="D34" s="29">
        <f>SUM(D29:D33)</f>
        <v>0</v>
      </c>
      <c r="E34" s="30">
        <f t="shared" si="3"/>
        <v>943688543</v>
      </c>
      <c r="F34" s="31">
        <f t="shared" si="3"/>
        <v>943688543</v>
      </c>
      <c r="G34" s="31">
        <f t="shared" si="3"/>
        <v>2005860260</v>
      </c>
      <c r="H34" s="31">
        <f t="shared" si="3"/>
        <v>648023996</v>
      </c>
      <c r="I34" s="31">
        <f t="shared" si="3"/>
        <v>-629069039</v>
      </c>
      <c r="J34" s="31">
        <f t="shared" si="3"/>
        <v>2024815217</v>
      </c>
      <c r="K34" s="31">
        <f t="shared" si="3"/>
        <v>39530516</v>
      </c>
      <c r="L34" s="31">
        <f t="shared" si="3"/>
        <v>-49403309</v>
      </c>
      <c r="M34" s="31">
        <f t="shared" si="3"/>
        <v>-63364106</v>
      </c>
      <c r="N34" s="31">
        <f t="shared" si="3"/>
        <v>-73236899</v>
      </c>
      <c r="O34" s="31">
        <f t="shared" si="3"/>
        <v>46244566</v>
      </c>
      <c r="P34" s="31">
        <f t="shared" si="3"/>
        <v>-30216442</v>
      </c>
      <c r="Q34" s="31">
        <f t="shared" si="3"/>
        <v>82818362</v>
      </c>
      <c r="R34" s="31">
        <f t="shared" si="3"/>
        <v>98846486</v>
      </c>
      <c r="S34" s="31">
        <f t="shared" si="3"/>
        <v>-52056656</v>
      </c>
      <c r="T34" s="31">
        <f t="shared" si="3"/>
        <v>8755802</v>
      </c>
      <c r="U34" s="31">
        <f t="shared" si="3"/>
        <v>717095460</v>
      </c>
      <c r="V34" s="31">
        <f t="shared" si="3"/>
        <v>673794606</v>
      </c>
      <c r="W34" s="31">
        <f t="shared" si="3"/>
        <v>2724219410</v>
      </c>
      <c r="X34" s="31">
        <f t="shared" si="3"/>
        <v>943688543</v>
      </c>
      <c r="Y34" s="31">
        <f t="shared" si="3"/>
        <v>1780530867</v>
      </c>
      <c r="Z34" s="32">
        <f>+IF(X34&lt;&gt;0,+(Y34/X34)*100,0)</f>
        <v>188.67780903004987</v>
      </c>
      <c r="AA34" s="33">
        <f>SUM(AA29:AA33)</f>
        <v>943688543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2742042392</v>
      </c>
      <c r="D40" s="29">
        <f>+D34+D39</f>
        <v>0</v>
      </c>
      <c r="E40" s="30">
        <f t="shared" si="5"/>
        <v>943688543</v>
      </c>
      <c r="F40" s="31">
        <f t="shared" si="5"/>
        <v>943688543</v>
      </c>
      <c r="G40" s="31">
        <f t="shared" si="5"/>
        <v>2005860260</v>
      </c>
      <c r="H40" s="31">
        <f t="shared" si="5"/>
        <v>648023996</v>
      </c>
      <c r="I40" s="31">
        <f t="shared" si="5"/>
        <v>-629069039</v>
      </c>
      <c r="J40" s="31">
        <f t="shared" si="5"/>
        <v>2024815217</v>
      </c>
      <c r="K40" s="31">
        <f t="shared" si="5"/>
        <v>39530516</v>
      </c>
      <c r="L40" s="31">
        <f t="shared" si="5"/>
        <v>-49403309</v>
      </c>
      <c r="M40" s="31">
        <f t="shared" si="5"/>
        <v>-63364106</v>
      </c>
      <c r="N40" s="31">
        <f t="shared" si="5"/>
        <v>-73236899</v>
      </c>
      <c r="O40" s="31">
        <f t="shared" si="5"/>
        <v>46244566</v>
      </c>
      <c r="P40" s="31">
        <f t="shared" si="5"/>
        <v>-30216442</v>
      </c>
      <c r="Q40" s="31">
        <f t="shared" si="5"/>
        <v>82818362</v>
      </c>
      <c r="R40" s="31">
        <f t="shared" si="5"/>
        <v>98846486</v>
      </c>
      <c r="S40" s="31">
        <f t="shared" si="5"/>
        <v>-52056656</v>
      </c>
      <c r="T40" s="31">
        <f t="shared" si="5"/>
        <v>8755802</v>
      </c>
      <c r="U40" s="31">
        <f t="shared" si="5"/>
        <v>717095460</v>
      </c>
      <c r="V40" s="31">
        <f t="shared" si="5"/>
        <v>673794606</v>
      </c>
      <c r="W40" s="31">
        <f t="shared" si="5"/>
        <v>2724219410</v>
      </c>
      <c r="X40" s="31">
        <f t="shared" si="5"/>
        <v>943688543</v>
      </c>
      <c r="Y40" s="31">
        <f t="shared" si="5"/>
        <v>1780530867</v>
      </c>
      <c r="Z40" s="32">
        <f>+IF(X40&lt;&gt;0,+(Y40/X40)*100,0)</f>
        <v>188.67780903004987</v>
      </c>
      <c r="AA40" s="33">
        <f>+AA34+AA39</f>
        <v>943688543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13383244532</v>
      </c>
      <c r="D42" s="43">
        <f>+D25-D40</f>
        <v>0</v>
      </c>
      <c r="E42" s="44">
        <f t="shared" si="6"/>
        <v>10483157569</v>
      </c>
      <c r="F42" s="45">
        <f t="shared" si="6"/>
        <v>10483057569</v>
      </c>
      <c r="G42" s="45">
        <f t="shared" si="6"/>
        <v>12981379992</v>
      </c>
      <c r="H42" s="45">
        <f t="shared" si="6"/>
        <v>1216475921</v>
      </c>
      <c r="I42" s="45">
        <f t="shared" si="6"/>
        <v>689346899</v>
      </c>
      <c r="J42" s="45">
        <f t="shared" si="6"/>
        <v>14887202812</v>
      </c>
      <c r="K42" s="45">
        <f t="shared" si="6"/>
        <v>-583755443</v>
      </c>
      <c r="L42" s="45">
        <f t="shared" si="6"/>
        <v>2735684</v>
      </c>
      <c r="M42" s="45">
        <f t="shared" si="6"/>
        <v>124299520</v>
      </c>
      <c r="N42" s="45">
        <f t="shared" si="6"/>
        <v>-456720239</v>
      </c>
      <c r="O42" s="45">
        <f t="shared" si="6"/>
        <v>-144363829</v>
      </c>
      <c r="P42" s="45">
        <f t="shared" si="6"/>
        <v>52390025</v>
      </c>
      <c r="Q42" s="45">
        <f t="shared" si="6"/>
        <v>-57438909</v>
      </c>
      <c r="R42" s="45">
        <f t="shared" si="6"/>
        <v>-149412713</v>
      </c>
      <c r="S42" s="45">
        <f t="shared" si="6"/>
        <v>693899716</v>
      </c>
      <c r="T42" s="45">
        <f t="shared" si="6"/>
        <v>-591187170</v>
      </c>
      <c r="U42" s="45">
        <f t="shared" si="6"/>
        <v>-579202233</v>
      </c>
      <c r="V42" s="45">
        <f t="shared" si="6"/>
        <v>-476489687</v>
      </c>
      <c r="W42" s="45">
        <f t="shared" si="6"/>
        <v>13804580173</v>
      </c>
      <c r="X42" s="45">
        <f t="shared" si="6"/>
        <v>10483057569</v>
      </c>
      <c r="Y42" s="45">
        <f t="shared" si="6"/>
        <v>3321522604</v>
      </c>
      <c r="Z42" s="46">
        <f>+IF(X42&lt;&gt;0,+(Y42/X42)*100,0)</f>
        <v>31.684673885815997</v>
      </c>
      <c r="AA42" s="47">
        <f>+AA25-AA40</f>
        <v>10483057569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2437523577</v>
      </c>
      <c r="D45" s="18"/>
      <c r="E45" s="19">
        <v>2882570502</v>
      </c>
      <c r="F45" s="20">
        <v>2882570502</v>
      </c>
      <c r="G45" s="20">
        <v>2991305113</v>
      </c>
      <c r="H45" s="20">
        <v>-598989806</v>
      </c>
      <c r="I45" s="20">
        <v>228222028</v>
      </c>
      <c r="J45" s="20">
        <v>2620537335</v>
      </c>
      <c r="K45" s="20">
        <v>-169641874</v>
      </c>
      <c r="L45" s="20">
        <v>-465660011</v>
      </c>
      <c r="M45" s="20">
        <v>283050060</v>
      </c>
      <c r="N45" s="20">
        <v>-352251825</v>
      </c>
      <c r="O45" s="20">
        <v>-192780068</v>
      </c>
      <c r="P45" s="20">
        <v>582724077</v>
      </c>
      <c r="Q45" s="20">
        <v>-301039537</v>
      </c>
      <c r="R45" s="20">
        <v>88904472</v>
      </c>
      <c r="S45" s="20">
        <v>181617983</v>
      </c>
      <c r="T45" s="20">
        <v>-226306873</v>
      </c>
      <c r="U45" s="20">
        <v>-964582995</v>
      </c>
      <c r="V45" s="20">
        <v>-1009271885</v>
      </c>
      <c r="W45" s="20">
        <v>1347918097</v>
      </c>
      <c r="X45" s="20">
        <v>2882570502</v>
      </c>
      <c r="Y45" s="20">
        <v>-1534652405</v>
      </c>
      <c r="Z45" s="48">
        <v>-53.239024125696822</v>
      </c>
      <c r="AA45" s="22">
        <v>2882570502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2437523577</v>
      </c>
      <c r="D48" s="51">
        <f>SUM(D45:D47)</f>
        <v>0</v>
      </c>
      <c r="E48" s="52">
        <f t="shared" si="7"/>
        <v>2882570502</v>
      </c>
      <c r="F48" s="53">
        <f t="shared" si="7"/>
        <v>2882570502</v>
      </c>
      <c r="G48" s="53">
        <f t="shared" si="7"/>
        <v>2991305113</v>
      </c>
      <c r="H48" s="53">
        <f t="shared" si="7"/>
        <v>-598989806</v>
      </c>
      <c r="I48" s="53">
        <f t="shared" si="7"/>
        <v>228222028</v>
      </c>
      <c r="J48" s="53">
        <f t="shared" si="7"/>
        <v>2620537335</v>
      </c>
      <c r="K48" s="53">
        <f t="shared" si="7"/>
        <v>-169641874</v>
      </c>
      <c r="L48" s="53">
        <f t="shared" si="7"/>
        <v>-465660011</v>
      </c>
      <c r="M48" s="53">
        <f t="shared" si="7"/>
        <v>283050060</v>
      </c>
      <c r="N48" s="53">
        <f t="shared" si="7"/>
        <v>-352251825</v>
      </c>
      <c r="O48" s="53">
        <f t="shared" si="7"/>
        <v>-192780068</v>
      </c>
      <c r="P48" s="53">
        <f t="shared" si="7"/>
        <v>582724077</v>
      </c>
      <c r="Q48" s="53">
        <f t="shared" si="7"/>
        <v>-301039537</v>
      </c>
      <c r="R48" s="53">
        <f t="shared" si="7"/>
        <v>88904472</v>
      </c>
      <c r="S48" s="53">
        <f t="shared" si="7"/>
        <v>181617983</v>
      </c>
      <c r="T48" s="53">
        <f t="shared" si="7"/>
        <v>-226306873</v>
      </c>
      <c r="U48" s="53">
        <f t="shared" si="7"/>
        <v>-964582995</v>
      </c>
      <c r="V48" s="53">
        <f t="shared" si="7"/>
        <v>-1009271885</v>
      </c>
      <c r="W48" s="53">
        <f t="shared" si="7"/>
        <v>1347918097</v>
      </c>
      <c r="X48" s="53">
        <f t="shared" si="7"/>
        <v>2882570502</v>
      </c>
      <c r="Y48" s="53">
        <f t="shared" si="7"/>
        <v>-1534652405</v>
      </c>
      <c r="Z48" s="54">
        <f>+IF(X48&lt;&gt;0,+(Y48/X48)*100,0)</f>
        <v>-53.239024125696822</v>
      </c>
      <c r="AA48" s="55">
        <f>SUM(AA45:AA47)</f>
        <v>2882570502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1806290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1806290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593106676</v>
      </c>
      <c r="D19" s="18"/>
      <c r="E19" s="19">
        <v>964823000</v>
      </c>
      <c r="F19" s="20">
        <v>994823000</v>
      </c>
      <c r="G19" s="20">
        <v>2083462</v>
      </c>
      <c r="H19" s="20">
        <v>2326903</v>
      </c>
      <c r="I19" s="20">
        <v>5579080</v>
      </c>
      <c r="J19" s="20">
        <v>9989445</v>
      </c>
      <c r="K19" s="20">
        <v>7547840</v>
      </c>
      <c r="L19" s="20">
        <v>24755114</v>
      </c>
      <c r="M19" s="20">
        <v>78728743</v>
      </c>
      <c r="N19" s="20">
        <v>111031697</v>
      </c>
      <c r="O19" s="20">
        <v>68182797</v>
      </c>
      <c r="P19" s="20">
        <v>44325685</v>
      </c>
      <c r="Q19" s="20">
        <v>77256360</v>
      </c>
      <c r="R19" s="20">
        <v>189764842</v>
      </c>
      <c r="S19" s="20">
        <v>81585821</v>
      </c>
      <c r="T19" s="20">
        <v>104794012</v>
      </c>
      <c r="U19" s="20">
        <v>405140753</v>
      </c>
      <c r="V19" s="20">
        <v>591520586</v>
      </c>
      <c r="W19" s="20">
        <v>902306570</v>
      </c>
      <c r="X19" s="20">
        <v>994823000</v>
      </c>
      <c r="Y19" s="20">
        <v>-92516430</v>
      </c>
      <c r="Z19" s="21">
        <v>-9.299788002488885</v>
      </c>
      <c r="AA19" s="22">
        <v>994823000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593106676</v>
      </c>
      <c r="D24" s="29">
        <f>SUM(D15:D23)</f>
        <v>0</v>
      </c>
      <c r="E24" s="36">
        <f t="shared" si="1"/>
        <v>964823000</v>
      </c>
      <c r="F24" s="37">
        <f t="shared" si="1"/>
        <v>994823000</v>
      </c>
      <c r="G24" s="37">
        <f t="shared" si="1"/>
        <v>2083462</v>
      </c>
      <c r="H24" s="37">
        <f t="shared" si="1"/>
        <v>2326903</v>
      </c>
      <c r="I24" s="37">
        <f t="shared" si="1"/>
        <v>5579080</v>
      </c>
      <c r="J24" s="37">
        <f t="shared" si="1"/>
        <v>9989445</v>
      </c>
      <c r="K24" s="37">
        <f t="shared" si="1"/>
        <v>7547840</v>
      </c>
      <c r="L24" s="37">
        <f t="shared" si="1"/>
        <v>24755114</v>
      </c>
      <c r="M24" s="37">
        <f t="shared" si="1"/>
        <v>78728743</v>
      </c>
      <c r="N24" s="37">
        <f t="shared" si="1"/>
        <v>111031697</v>
      </c>
      <c r="O24" s="37">
        <f t="shared" si="1"/>
        <v>68182797</v>
      </c>
      <c r="P24" s="37">
        <f t="shared" si="1"/>
        <v>44325685</v>
      </c>
      <c r="Q24" s="37">
        <f t="shared" si="1"/>
        <v>77256360</v>
      </c>
      <c r="R24" s="37">
        <f t="shared" si="1"/>
        <v>189764842</v>
      </c>
      <c r="S24" s="37">
        <f t="shared" si="1"/>
        <v>81585821</v>
      </c>
      <c r="T24" s="37">
        <f t="shared" si="1"/>
        <v>104794012</v>
      </c>
      <c r="U24" s="37">
        <f t="shared" si="1"/>
        <v>405140753</v>
      </c>
      <c r="V24" s="37">
        <f t="shared" si="1"/>
        <v>591520586</v>
      </c>
      <c r="W24" s="37">
        <f t="shared" si="1"/>
        <v>902306570</v>
      </c>
      <c r="X24" s="37">
        <f t="shared" si="1"/>
        <v>994823000</v>
      </c>
      <c r="Y24" s="37">
        <f t="shared" si="1"/>
        <v>-92516430</v>
      </c>
      <c r="Z24" s="38">
        <f>+IF(X24&lt;&gt;0,+(Y24/X24)*100,0)</f>
        <v>-9.299788002488885</v>
      </c>
      <c r="AA24" s="39">
        <f>SUM(AA15:AA23)</f>
        <v>994823000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594912966</v>
      </c>
      <c r="D25" s="29">
        <f>+D12+D24</f>
        <v>0</v>
      </c>
      <c r="E25" s="30">
        <f t="shared" si="2"/>
        <v>964823000</v>
      </c>
      <c r="F25" s="31">
        <f t="shared" si="2"/>
        <v>994823000</v>
      </c>
      <c r="G25" s="31">
        <f t="shared" si="2"/>
        <v>2083462</v>
      </c>
      <c r="H25" s="31">
        <f t="shared" si="2"/>
        <v>2326903</v>
      </c>
      <c r="I25" s="31">
        <f t="shared" si="2"/>
        <v>5579080</v>
      </c>
      <c r="J25" s="31">
        <f t="shared" si="2"/>
        <v>9989445</v>
      </c>
      <c r="K25" s="31">
        <f t="shared" si="2"/>
        <v>7547840</v>
      </c>
      <c r="L25" s="31">
        <f t="shared" si="2"/>
        <v>24755114</v>
      </c>
      <c r="M25" s="31">
        <f t="shared" si="2"/>
        <v>78728743</v>
      </c>
      <c r="N25" s="31">
        <f t="shared" si="2"/>
        <v>111031697</v>
      </c>
      <c r="O25" s="31">
        <f t="shared" si="2"/>
        <v>68182797</v>
      </c>
      <c r="P25" s="31">
        <f t="shared" si="2"/>
        <v>44325685</v>
      </c>
      <c r="Q25" s="31">
        <f t="shared" si="2"/>
        <v>77256360</v>
      </c>
      <c r="R25" s="31">
        <f t="shared" si="2"/>
        <v>189764842</v>
      </c>
      <c r="S25" s="31">
        <f t="shared" si="2"/>
        <v>81585821</v>
      </c>
      <c r="T25" s="31">
        <f t="shared" si="2"/>
        <v>104794012</v>
      </c>
      <c r="U25" s="31">
        <f t="shared" si="2"/>
        <v>405140753</v>
      </c>
      <c r="V25" s="31">
        <f t="shared" si="2"/>
        <v>591520586</v>
      </c>
      <c r="W25" s="31">
        <f t="shared" si="2"/>
        <v>902306570</v>
      </c>
      <c r="X25" s="31">
        <f t="shared" si="2"/>
        <v>994823000</v>
      </c>
      <c r="Y25" s="31">
        <f t="shared" si="2"/>
        <v>-92516430</v>
      </c>
      <c r="Z25" s="32">
        <f>+IF(X25&lt;&gt;0,+(Y25/X25)*100,0)</f>
        <v>-9.299788002488885</v>
      </c>
      <c r="AA25" s="33">
        <f>+AA12+AA24</f>
        <v>994823000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964823000</v>
      </c>
      <c r="F32" s="20">
        <v>994823000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994823000</v>
      </c>
      <c r="Y32" s="20">
        <v>-994823000</v>
      </c>
      <c r="Z32" s="21">
        <v>-100</v>
      </c>
      <c r="AA32" s="22">
        <v>994823000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964823000</v>
      </c>
      <c r="F34" s="31">
        <f t="shared" si="3"/>
        <v>994823000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994823000</v>
      </c>
      <c r="Y34" s="31">
        <f t="shared" si="3"/>
        <v>-994823000</v>
      </c>
      <c r="Z34" s="32">
        <f>+IF(X34&lt;&gt;0,+(Y34/X34)*100,0)</f>
        <v>-100</v>
      </c>
      <c r="AA34" s="33">
        <f>SUM(AA29:AA33)</f>
        <v>994823000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964823000</v>
      </c>
      <c r="F40" s="31">
        <f t="shared" si="5"/>
        <v>994823000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994823000</v>
      </c>
      <c r="Y40" s="31">
        <f t="shared" si="5"/>
        <v>-994823000</v>
      </c>
      <c r="Z40" s="32">
        <f>+IF(X40&lt;&gt;0,+(Y40/X40)*100,0)</f>
        <v>-100</v>
      </c>
      <c r="AA40" s="33">
        <f>+AA34+AA39</f>
        <v>994823000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594912966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2083462</v>
      </c>
      <c r="H42" s="45">
        <f t="shared" si="6"/>
        <v>2326903</v>
      </c>
      <c r="I42" s="45">
        <f t="shared" si="6"/>
        <v>5579080</v>
      </c>
      <c r="J42" s="45">
        <f t="shared" si="6"/>
        <v>9989445</v>
      </c>
      <c r="K42" s="45">
        <f t="shared" si="6"/>
        <v>7547840</v>
      </c>
      <c r="L42" s="45">
        <f t="shared" si="6"/>
        <v>24755114</v>
      </c>
      <c r="M42" s="45">
        <f t="shared" si="6"/>
        <v>78728743</v>
      </c>
      <c r="N42" s="45">
        <f t="shared" si="6"/>
        <v>111031697</v>
      </c>
      <c r="O42" s="45">
        <f t="shared" si="6"/>
        <v>68182797</v>
      </c>
      <c r="P42" s="45">
        <f t="shared" si="6"/>
        <v>44325685</v>
      </c>
      <c r="Q42" s="45">
        <f t="shared" si="6"/>
        <v>77256360</v>
      </c>
      <c r="R42" s="45">
        <f t="shared" si="6"/>
        <v>189764842</v>
      </c>
      <c r="S42" s="45">
        <f t="shared" si="6"/>
        <v>81585821</v>
      </c>
      <c r="T42" s="45">
        <f t="shared" si="6"/>
        <v>104794012</v>
      </c>
      <c r="U42" s="45">
        <f t="shared" si="6"/>
        <v>405140753</v>
      </c>
      <c r="V42" s="45">
        <f t="shared" si="6"/>
        <v>591520586</v>
      </c>
      <c r="W42" s="45">
        <f t="shared" si="6"/>
        <v>902306570</v>
      </c>
      <c r="X42" s="45">
        <f t="shared" si="6"/>
        <v>0</v>
      </c>
      <c r="Y42" s="45">
        <f t="shared" si="6"/>
        <v>902306570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2244637144</v>
      </c>
      <c r="F6" s="20">
        <v>4109323840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4109323506</v>
      </c>
      <c r="Y6" s="20">
        <v>-4109323506</v>
      </c>
      <c r="Z6" s="21">
        <v>-100</v>
      </c>
      <c r="AA6" s="22">
        <v>4109323840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-753766009</v>
      </c>
      <c r="F8" s="20">
        <v>-2527505513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-2527505511</v>
      </c>
      <c r="Y8" s="20">
        <v>2527505511</v>
      </c>
      <c r="Z8" s="21">
        <v>-100</v>
      </c>
      <c r="AA8" s="22">
        <v>-2527505513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1490871135</v>
      </c>
      <c r="F12" s="31">
        <f t="shared" si="0"/>
        <v>1581818327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1581817995</v>
      </c>
      <c r="Y12" s="31">
        <f t="shared" si="0"/>
        <v>-1581817995</v>
      </c>
      <c r="Z12" s="32">
        <f>+IF(X12&lt;&gt;0,+(Y12/X12)*100,0)</f>
        <v>-100</v>
      </c>
      <c r="AA12" s="33">
        <f>SUM(AA6:AA11)</f>
        <v>1581818327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-9164</v>
      </c>
      <c r="Y17" s="20">
        <v>9164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12604227</v>
      </c>
      <c r="D19" s="18"/>
      <c r="E19" s="19">
        <v>65252340</v>
      </c>
      <c r="F19" s="20">
        <v>-1717946</v>
      </c>
      <c r="G19" s="20">
        <v>1261950</v>
      </c>
      <c r="H19" s="20">
        <v>6034570</v>
      </c>
      <c r="I19" s="20">
        <v>17862650</v>
      </c>
      <c r="J19" s="20">
        <v>25159170</v>
      </c>
      <c r="K19" s="20">
        <v>40781795</v>
      </c>
      <c r="L19" s="20">
        <v>20899449</v>
      </c>
      <c r="M19" s="20">
        <v>17484286</v>
      </c>
      <c r="N19" s="20">
        <v>79165530</v>
      </c>
      <c r="O19" s="20">
        <v>28974296</v>
      </c>
      <c r="P19" s="20"/>
      <c r="Q19" s="20"/>
      <c r="R19" s="20">
        <v>28974296</v>
      </c>
      <c r="S19" s="20"/>
      <c r="T19" s="20"/>
      <c r="U19" s="20"/>
      <c r="V19" s="20"/>
      <c r="W19" s="20">
        <v>133298996</v>
      </c>
      <c r="X19" s="20">
        <v>-1717996</v>
      </c>
      <c r="Y19" s="20">
        <v>135016992</v>
      </c>
      <c r="Z19" s="21">
        <v>-7858.9817438457358</v>
      </c>
      <c r="AA19" s="22">
        <v>-1717946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-4398143</v>
      </c>
      <c r="F22" s="20">
        <v>-3610963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-3610960</v>
      </c>
      <c r="Y22" s="20">
        <v>3610960</v>
      </c>
      <c r="Z22" s="21">
        <v>-100</v>
      </c>
      <c r="AA22" s="22">
        <v>-3610963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12604227</v>
      </c>
      <c r="D24" s="29">
        <f>SUM(D15:D23)</f>
        <v>0</v>
      </c>
      <c r="E24" s="36">
        <f t="shared" si="1"/>
        <v>60845031</v>
      </c>
      <c r="F24" s="37">
        <f t="shared" si="1"/>
        <v>-5338075</v>
      </c>
      <c r="G24" s="37">
        <f t="shared" si="1"/>
        <v>1261950</v>
      </c>
      <c r="H24" s="37">
        <f t="shared" si="1"/>
        <v>6034570</v>
      </c>
      <c r="I24" s="37">
        <f t="shared" si="1"/>
        <v>17862650</v>
      </c>
      <c r="J24" s="37">
        <f t="shared" si="1"/>
        <v>25159170</v>
      </c>
      <c r="K24" s="37">
        <f t="shared" si="1"/>
        <v>40781795</v>
      </c>
      <c r="L24" s="37">
        <f t="shared" si="1"/>
        <v>20899449</v>
      </c>
      <c r="M24" s="37">
        <f t="shared" si="1"/>
        <v>17484286</v>
      </c>
      <c r="N24" s="37">
        <f t="shared" si="1"/>
        <v>79165530</v>
      </c>
      <c r="O24" s="37">
        <f t="shared" si="1"/>
        <v>28974296</v>
      </c>
      <c r="P24" s="37">
        <f t="shared" si="1"/>
        <v>0</v>
      </c>
      <c r="Q24" s="37">
        <f t="shared" si="1"/>
        <v>0</v>
      </c>
      <c r="R24" s="37">
        <f t="shared" si="1"/>
        <v>28974296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133298996</v>
      </c>
      <c r="X24" s="37">
        <f t="shared" si="1"/>
        <v>-5338120</v>
      </c>
      <c r="Y24" s="37">
        <f t="shared" si="1"/>
        <v>138637116</v>
      </c>
      <c r="Z24" s="38">
        <f>+IF(X24&lt;&gt;0,+(Y24/X24)*100,0)</f>
        <v>-2597.1150142746887</v>
      </c>
      <c r="AA24" s="39">
        <f>SUM(AA15:AA23)</f>
        <v>-5338075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12604227</v>
      </c>
      <c r="D25" s="29">
        <f>+D12+D24</f>
        <v>0</v>
      </c>
      <c r="E25" s="30">
        <f t="shared" si="2"/>
        <v>1551716166</v>
      </c>
      <c r="F25" s="31">
        <f t="shared" si="2"/>
        <v>1576480252</v>
      </c>
      <c r="G25" s="31">
        <f t="shared" si="2"/>
        <v>1261950</v>
      </c>
      <c r="H25" s="31">
        <f t="shared" si="2"/>
        <v>6034570</v>
      </c>
      <c r="I25" s="31">
        <f t="shared" si="2"/>
        <v>17862650</v>
      </c>
      <c r="J25" s="31">
        <f t="shared" si="2"/>
        <v>25159170</v>
      </c>
      <c r="K25" s="31">
        <f t="shared" si="2"/>
        <v>40781795</v>
      </c>
      <c r="L25" s="31">
        <f t="shared" si="2"/>
        <v>20899449</v>
      </c>
      <c r="M25" s="31">
        <f t="shared" si="2"/>
        <v>17484286</v>
      </c>
      <c r="N25" s="31">
        <f t="shared" si="2"/>
        <v>79165530</v>
      </c>
      <c r="O25" s="31">
        <f t="shared" si="2"/>
        <v>28974296</v>
      </c>
      <c r="P25" s="31">
        <f t="shared" si="2"/>
        <v>0</v>
      </c>
      <c r="Q25" s="31">
        <f t="shared" si="2"/>
        <v>0</v>
      </c>
      <c r="R25" s="31">
        <f t="shared" si="2"/>
        <v>28974296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133298996</v>
      </c>
      <c r="X25" s="31">
        <f t="shared" si="2"/>
        <v>1576479875</v>
      </c>
      <c r="Y25" s="31">
        <f t="shared" si="2"/>
        <v>-1443180879</v>
      </c>
      <c r="Z25" s="32">
        <f>+IF(X25&lt;&gt;0,+(Y25/X25)*100,0)</f>
        <v>-91.544516481696277</v>
      </c>
      <c r="AA25" s="33">
        <f>+AA12+AA24</f>
        <v>1576480252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12604227</v>
      </c>
      <c r="D42" s="43">
        <f>+D25-D40</f>
        <v>0</v>
      </c>
      <c r="E42" s="44">
        <f t="shared" si="6"/>
        <v>1551716166</v>
      </c>
      <c r="F42" s="45">
        <f t="shared" si="6"/>
        <v>1576480252</v>
      </c>
      <c r="G42" s="45">
        <f t="shared" si="6"/>
        <v>1261950</v>
      </c>
      <c r="H42" s="45">
        <f t="shared" si="6"/>
        <v>6034570</v>
      </c>
      <c r="I42" s="45">
        <f t="shared" si="6"/>
        <v>17862650</v>
      </c>
      <c r="J42" s="45">
        <f t="shared" si="6"/>
        <v>25159170</v>
      </c>
      <c r="K42" s="45">
        <f t="shared" si="6"/>
        <v>40781795</v>
      </c>
      <c r="L42" s="45">
        <f t="shared" si="6"/>
        <v>20899449</v>
      </c>
      <c r="M42" s="45">
        <f t="shared" si="6"/>
        <v>17484286</v>
      </c>
      <c r="N42" s="45">
        <f t="shared" si="6"/>
        <v>79165530</v>
      </c>
      <c r="O42" s="45">
        <f t="shared" si="6"/>
        <v>28974296</v>
      </c>
      <c r="P42" s="45">
        <f t="shared" si="6"/>
        <v>0</v>
      </c>
      <c r="Q42" s="45">
        <f t="shared" si="6"/>
        <v>0</v>
      </c>
      <c r="R42" s="45">
        <f t="shared" si="6"/>
        <v>28974296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133298996</v>
      </c>
      <c r="X42" s="45">
        <f t="shared" si="6"/>
        <v>1576479875</v>
      </c>
      <c r="Y42" s="45">
        <f t="shared" si="6"/>
        <v>-1443180879</v>
      </c>
      <c r="Z42" s="46">
        <f>+IF(X42&lt;&gt;0,+(Y42/X42)*100,0)</f>
        <v>-91.544516481696277</v>
      </c>
      <c r="AA42" s="47">
        <f>+AA25-AA40</f>
        <v>1576480252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405666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405666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399604407</v>
      </c>
      <c r="D8" s="18"/>
      <c r="E8" s="19">
        <v>140660966</v>
      </c>
      <c r="F8" s="20">
        <v>462440663</v>
      </c>
      <c r="G8" s="20">
        <v>146737434</v>
      </c>
      <c r="H8" s="20">
        <v>422648105</v>
      </c>
      <c r="I8" s="20">
        <v>-125815236</v>
      </c>
      <c r="J8" s="20">
        <v>443570303</v>
      </c>
      <c r="K8" s="20">
        <v>-74744377</v>
      </c>
      <c r="L8" s="20">
        <v>21469990</v>
      </c>
      <c r="M8" s="20">
        <v>49092444</v>
      </c>
      <c r="N8" s="20">
        <v>-4181943</v>
      </c>
      <c r="O8" s="20">
        <v>218749266</v>
      </c>
      <c r="P8" s="20">
        <v>48431802</v>
      </c>
      <c r="Q8" s="20">
        <v>92337670</v>
      </c>
      <c r="R8" s="20">
        <v>359518738</v>
      </c>
      <c r="S8" s="20">
        <v>-30013252</v>
      </c>
      <c r="T8" s="20">
        <v>59015555</v>
      </c>
      <c r="U8" s="20">
        <v>-111956888</v>
      </c>
      <c r="V8" s="20">
        <v>-82954585</v>
      </c>
      <c r="W8" s="20">
        <v>715952513</v>
      </c>
      <c r="X8" s="20">
        <v>462440663</v>
      </c>
      <c r="Y8" s="20">
        <v>253511850</v>
      </c>
      <c r="Z8" s="21">
        <v>54.820406223662907</v>
      </c>
      <c r="AA8" s="22">
        <v>462440663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399604407</v>
      </c>
      <c r="D12" s="29">
        <f>SUM(D6:D11)</f>
        <v>0</v>
      </c>
      <c r="E12" s="30">
        <f t="shared" si="0"/>
        <v>140660966</v>
      </c>
      <c r="F12" s="31">
        <f t="shared" si="0"/>
        <v>462440663</v>
      </c>
      <c r="G12" s="31">
        <f t="shared" si="0"/>
        <v>146737434</v>
      </c>
      <c r="H12" s="31">
        <f t="shared" si="0"/>
        <v>422648105</v>
      </c>
      <c r="I12" s="31">
        <f t="shared" si="0"/>
        <v>-125815236</v>
      </c>
      <c r="J12" s="31">
        <f t="shared" si="0"/>
        <v>443570303</v>
      </c>
      <c r="K12" s="31">
        <f t="shared" si="0"/>
        <v>-74744377</v>
      </c>
      <c r="L12" s="31">
        <f t="shared" si="0"/>
        <v>21469990</v>
      </c>
      <c r="M12" s="31">
        <f t="shared" si="0"/>
        <v>49092444</v>
      </c>
      <c r="N12" s="31">
        <f t="shared" si="0"/>
        <v>-4181943</v>
      </c>
      <c r="O12" s="31">
        <f t="shared" si="0"/>
        <v>218749266</v>
      </c>
      <c r="P12" s="31">
        <f t="shared" si="0"/>
        <v>48431802</v>
      </c>
      <c r="Q12" s="31">
        <f t="shared" si="0"/>
        <v>92337670</v>
      </c>
      <c r="R12" s="31">
        <f t="shared" si="0"/>
        <v>359518738</v>
      </c>
      <c r="S12" s="31">
        <f t="shared" si="0"/>
        <v>-30013252</v>
      </c>
      <c r="T12" s="31">
        <f t="shared" si="0"/>
        <v>59015555</v>
      </c>
      <c r="U12" s="31">
        <f t="shared" si="0"/>
        <v>-111956888</v>
      </c>
      <c r="V12" s="31">
        <f t="shared" si="0"/>
        <v>-82954585</v>
      </c>
      <c r="W12" s="31">
        <f t="shared" si="0"/>
        <v>715952513</v>
      </c>
      <c r="X12" s="31">
        <f t="shared" si="0"/>
        <v>462440663</v>
      </c>
      <c r="Y12" s="31">
        <f t="shared" si="0"/>
        <v>253511850</v>
      </c>
      <c r="Z12" s="32">
        <f>+IF(X12&lt;&gt;0,+(Y12/X12)*100,0)</f>
        <v>54.820406223662907</v>
      </c>
      <c r="AA12" s="33">
        <f>SUM(AA6:AA11)</f>
        <v>462440663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1547978280</v>
      </c>
      <c r="D19" s="18"/>
      <c r="E19" s="19">
        <v>1722186447</v>
      </c>
      <c r="F19" s="20">
        <v>1692753845</v>
      </c>
      <c r="G19" s="20">
        <v>1663639649</v>
      </c>
      <c r="H19" s="20">
        <v>-115661369</v>
      </c>
      <c r="I19" s="20">
        <v>-8610423</v>
      </c>
      <c r="J19" s="20">
        <v>1539367857</v>
      </c>
      <c r="K19" s="20">
        <v>5242245</v>
      </c>
      <c r="L19" s="20"/>
      <c r="M19" s="20">
        <v>-8610423</v>
      </c>
      <c r="N19" s="20">
        <v>-3368178</v>
      </c>
      <c r="O19" s="20">
        <v>-33143296</v>
      </c>
      <c r="P19" s="20">
        <v>-8669375</v>
      </c>
      <c r="Q19" s="20">
        <v>-4781355</v>
      </c>
      <c r="R19" s="20">
        <v>-46594026</v>
      </c>
      <c r="S19" s="20">
        <v>-1871245</v>
      </c>
      <c r="T19" s="20">
        <v>23739537</v>
      </c>
      <c r="U19" s="20">
        <v>89618534</v>
      </c>
      <c r="V19" s="20">
        <v>111486826</v>
      </c>
      <c r="W19" s="20">
        <v>1600892479</v>
      </c>
      <c r="X19" s="20">
        <v>1692753845</v>
      </c>
      <c r="Y19" s="20">
        <v>-91861366</v>
      </c>
      <c r="Z19" s="21">
        <v>-5.4267409447237149</v>
      </c>
      <c r="AA19" s="22">
        <v>1692753845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1547978280</v>
      </c>
      <c r="D24" s="29">
        <f>SUM(D15:D23)</f>
        <v>0</v>
      </c>
      <c r="E24" s="36">
        <f t="shared" si="1"/>
        <v>1722186447</v>
      </c>
      <c r="F24" s="37">
        <f t="shared" si="1"/>
        <v>1692753845</v>
      </c>
      <c r="G24" s="37">
        <f t="shared" si="1"/>
        <v>1663639649</v>
      </c>
      <c r="H24" s="37">
        <f t="shared" si="1"/>
        <v>-115661369</v>
      </c>
      <c r="I24" s="37">
        <f t="shared" si="1"/>
        <v>-8610423</v>
      </c>
      <c r="J24" s="37">
        <f t="shared" si="1"/>
        <v>1539367857</v>
      </c>
      <c r="K24" s="37">
        <f t="shared" si="1"/>
        <v>5242245</v>
      </c>
      <c r="L24" s="37">
        <f t="shared" si="1"/>
        <v>0</v>
      </c>
      <c r="M24" s="37">
        <f t="shared" si="1"/>
        <v>-8610423</v>
      </c>
      <c r="N24" s="37">
        <f t="shared" si="1"/>
        <v>-3368178</v>
      </c>
      <c r="O24" s="37">
        <f t="shared" si="1"/>
        <v>-33143296</v>
      </c>
      <c r="P24" s="37">
        <f t="shared" si="1"/>
        <v>-8669375</v>
      </c>
      <c r="Q24" s="37">
        <f t="shared" si="1"/>
        <v>-4781355</v>
      </c>
      <c r="R24" s="37">
        <f t="shared" si="1"/>
        <v>-46594026</v>
      </c>
      <c r="S24" s="37">
        <f t="shared" si="1"/>
        <v>-1871245</v>
      </c>
      <c r="T24" s="37">
        <f t="shared" si="1"/>
        <v>23739537</v>
      </c>
      <c r="U24" s="37">
        <f t="shared" si="1"/>
        <v>89618534</v>
      </c>
      <c r="V24" s="37">
        <f t="shared" si="1"/>
        <v>111486826</v>
      </c>
      <c r="W24" s="37">
        <f t="shared" si="1"/>
        <v>1600892479</v>
      </c>
      <c r="X24" s="37">
        <f t="shared" si="1"/>
        <v>1692753845</v>
      </c>
      <c r="Y24" s="37">
        <f t="shared" si="1"/>
        <v>-91861366</v>
      </c>
      <c r="Z24" s="38">
        <f>+IF(X24&lt;&gt;0,+(Y24/X24)*100,0)</f>
        <v>-5.4267409447237149</v>
      </c>
      <c r="AA24" s="39">
        <f>SUM(AA15:AA23)</f>
        <v>1692753845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1947582687</v>
      </c>
      <c r="D25" s="29">
        <f>+D12+D24</f>
        <v>0</v>
      </c>
      <c r="E25" s="30">
        <f t="shared" si="2"/>
        <v>1862847413</v>
      </c>
      <c r="F25" s="31">
        <f t="shared" si="2"/>
        <v>2155194508</v>
      </c>
      <c r="G25" s="31">
        <f t="shared" si="2"/>
        <v>1810377083</v>
      </c>
      <c r="H25" s="31">
        <f t="shared" si="2"/>
        <v>306986736</v>
      </c>
      <c r="I25" s="31">
        <f t="shared" si="2"/>
        <v>-134425659</v>
      </c>
      <c r="J25" s="31">
        <f t="shared" si="2"/>
        <v>1982938160</v>
      </c>
      <c r="K25" s="31">
        <f t="shared" si="2"/>
        <v>-69502132</v>
      </c>
      <c r="L25" s="31">
        <f t="shared" si="2"/>
        <v>21469990</v>
      </c>
      <c r="M25" s="31">
        <f t="shared" si="2"/>
        <v>40482021</v>
      </c>
      <c r="N25" s="31">
        <f t="shared" si="2"/>
        <v>-7550121</v>
      </c>
      <c r="O25" s="31">
        <f t="shared" si="2"/>
        <v>185605970</v>
      </c>
      <c r="P25" s="31">
        <f t="shared" si="2"/>
        <v>39762427</v>
      </c>
      <c r="Q25" s="31">
        <f t="shared" si="2"/>
        <v>87556315</v>
      </c>
      <c r="R25" s="31">
        <f t="shared" si="2"/>
        <v>312924712</v>
      </c>
      <c r="S25" s="31">
        <f t="shared" si="2"/>
        <v>-31884497</v>
      </c>
      <c r="T25" s="31">
        <f t="shared" si="2"/>
        <v>82755092</v>
      </c>
      <c r="U25" s="31">
        <f t="shared" si="2"/>
        <v>-22338354</v>
      </c>
      <c r="V25" s="31">
        <f t="shared" si="2"/>
        <v>28532241</v>
      </c>
      <c r="W25" s="31">
        <f t="shared" si="2"/>
        <v>2316844992</v>
      </c>
      <c r="X25" s="31">
        <f t="shared" si="2"/>
        <v>2155194508</v>
      </c>
      <c r="Y25" s="31">
        <f t="shared" si="2"/>
        <v>161650484</v>
      </c>
      <c r="Z25" s="32">
        <f>+IF(X25&lt;&gt;0,+(Y25/X25)*100,0)</f>
        <v>7.5005055645770984</v>
      </c>
      <c r="AA25" s="33">
        <f>+AA12+AA24</f>
        <v>2155194508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8139135</v>
      </c>
      <c r="D31" s="18"/>
      <c r="E31" s="19">
        <v>4411755</v>
      </c>
      <c r="F31" s="20">
        <v>11471745</v>
      </c>
      <c r="G31" s="20">
        <v>8320314</v>
      </c>
      <c r="H31" s="20">
        <v>22917</v>
      </c>
      <c r="I31" s="20">
        <v>316658</v>
      </c>
      <c r="J31" s="20">
        <v>8659889</v>
      </c>
      <c r="K31" s="20">
        <v>504397</v>
      </c>
      <c r="L31" s="20">
        <v>562546</v>
      </c>
      <c r="M31" s="20">
        <v>142778</v>
      </c>
      <c r="N31" s="20">
        <v>1209721</v>
      </c>
      <c r="O31" s="20">
        <v>213548</v>
      </c>
      <c r="P31" s="20">
        <v>175006</v>
      </c>
      <c r="Q31" s="20">
        <v>321147</v>
      </c>
      <c r="R31" s="20">
        <v>709701</v>
      </c>
      <c r="S31" s="20">
        <v>699199</v>
      </c>
      <c r="T31" s="20">
        <v>258771</v>
      </c>
      <c r="U31" s="20">
        <v>106029</v>
      </c>
      <c r="V31" s="20">
        <v>1063999</v>
      </c>
      <c r="W31" s="20">
        <v>11643310</v>
      </c>
      <c r="X31" s="20">
        <v>11471745</v>
      </c>
      <c r="Y31" s="20">
        <v>171565</v>
      </c>
      <c r="Z31" s="21">
        <v>1.4955440519293273</v>
      </c>
      <c r="AA31" s="22">
        <v>11471745</v>
      </c>
    </row>
    <row r="32" spans="1:27" ht="13.5" x14ac:dyDescent="0.25">
      <c r="A32" s="23" t="s">
        <v>58</v>
      </c>
      <c r="B32" s="17" t="s">
        <v>32</v>
      </c>
      <c r="C32" s="18">
        <v>463724356</v>
      </c>
      <c r="D32" s="18"/>
      <c r="E32" s="19">
        <v>-391966088</v>
      </c>
      <c r="F32" s="20">
        <v>113880601</v>
      </c>
      <c r="G32" s="20">
        <v>222991675</v>
      </c>
      <c r="H32" s="20">
        <v>-44363158</v>
      </c>
      <c r="I32" s="20">
        <v>264378405</v>
      </c>
      <c r="J32" s="20">
        <v>443006922</v>
      </c>
      <c r="K32" s="20">
        <v>322861846</v>
      </c>
      <c r="L32" s="20">
        <v>98297244</v>
      </c>
      <c r="M32" s="20">
        <v>153580515</v>
      </c>
      <c r="N32" s="20">
        <v>574739605</v>
      </c>
      <c r="O32" s="20">
        <v>9222136</v>
      </c>
      <c r="P32" s="20">
        <v>171367738</v>
      </c>
      <c r="Q32" s="20">
        <v>62203819</v>
      </c>
      <c r="R32" s="20">
        <v>242793693</v>
      </c>
      <c r="S32" s="20">
        <v>-26633124</v>
      </c>
      <c r="T32" s="20">
        <v>89895807</v>
      </c>
      <c r="U32" s="20">
        <v>536014476</v>
      </c>
      <c r="V32" s="20">
        <v>599277159</v>
      </c>
      <c r="W32" s="20">
        <v>1859817379</v>
      </c>
      <c r="X32" s="20">
        <v>113880601</v>
      </c>
      <c r="Y32" s="20">
        <v>1745936778</v>
      </c>
      <c r="Z32" s="21">
        <v>1533.1292271631057</v>
      </c>
      <c r="AA32" s="22">
        <v>113880601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471863491</v>
      </c>
      <c r="D34" s="29">
        <f>SUM(D29:D33)</f>
        <v>0</v>
      </c>
      <c r="E34" s="30">
        <f t="shared" si="3"/>
        <v>-387554333</v>
      </c>
      <c r="F34" s="31">
        <f t="shared" si="3"/>
        <v>125352346</v>
      </c>
      <c r="G34" s="31">
        <f t="shared" si="3"/>
        <v>231311989</v>
      </c>
      <c r="H34" s="31">
        <f t="shared" si="3"/>
        <v>-44340241</v>
      </c>
      <c r="I34" s="31">
        <f t="shared" si="3"/>
        <v>264695063</v>
      </c>
      <c r="J34" s="31">
        <f t="shared" si="3"/>
        <v>451666811</v>
      </c>
      <c r="K34" s="31">
        <f t="shared" si="3"/>
        <v>323366243</v>
      </c>
      <c r="L34" s="31">
        <f t="shared" si="3"/>
        <v>98859790</v>
      </c>
      <c r="M34" s="31">
        <f t="shared" si="3"/>
        <v>153723293</v>
      </c>
      <c r="N34" s="31">
        <f t="shared" si="3"/>
        <v>575949326</v>
      </c>
      <c r="O34" s="31">
        <f t="shared" si="3"/>
        <v>9435684</v>
      </c>
      <c r="P34" s="31">
        <f t="shared" si="3"/>
        <v>171542744</v>
      </c>
      <c r="Q34" s="31">
        <f t="shared" si="3"/>
        <v>62524966</v>
      </c>
      <c r="R34" s="31">
        <f t="shared" si="3"/>
        <v>243503394</v>
      </c>
      <c r="S34" s="31">
        <f t="shared" si="3"/>
        <v>-25933925</v>
      </c>
      <c r="T34" s="31">
        <f t="shared" si="3"/>
        <v>90154578</v>
      </c>
      <c r="U34" s="31">
        <f t="shared" si="3"/>
        <v>536120505</v>
      </c>
      <c r="V34" s="31">
        <f t="shared" si="3"/>
        <v>600341158</v>
      </c>
      <c r="W34" s="31">
        <f t="shared" si="3"/>
        <v>1871460689</v>
      </c>
      <c r="X34" s="31">
        <f t="shared" si="3"/>
        <v>125352346</v>
      </c>
      <c r="Y34" s="31">
        <f t="shared" si="3"/>
        <v>1746108343</v>
      </c>
      <c r="Z34" s="32">
        <f>+IF(X34&lt;&gt;0,+(Y34/X34)*100,0)</f>
        <v>1392.9602426427664</v>
      </c>
      <c r="AA34" s="33">
        <f>SUM(AA29:AA33)</f>
        <v>125352346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471863491</v>
      </c>
      <c r="D40" s="29">
        <f>+D34+D39</f>
        <v>0</v>
      </c>
      <c r="E40" s="30">
        <f t="shared" si="5"/>
        <v>-387554333</v>
      </c>
      <c r="F40" s="31">
        <f t="shared" si="5"/>
        <v>125352346</v>
      </c>
      <c r="G40" s="31">
        <f t="shared" si="5"/>
        <v>231311989</v>
      </c>
      <c r="H40" s="31">
        <f t="shared" si="5"/>
        <v>-44340241</v>
      </c>
      <c r="I40" s="31">
        <f t="shared" si="5"/>
        <v>264695063</v>
      </c>
      <c r="J40" s="31">
        <f t="shared" si="5"/>
        <v>451666811</v>
      </c>
      <c r="K40" s="31">
        <f t="shared" si="5"/>
        <v>323366243</v>
      </c>
      <c r="L40" s="31">
        <f t="shared" si="5"/>
        <v>98859790</v>
      </c>
      <c r="M40" s="31">
        <f t="shared" si="5"/>
        <v>153723293</v>
      </c>
      <c r="N40" s="31">
        <f t="shared" si="5"/>
        <v>575949326</v>
      </c>
      <c r="O40" s="31">
        <f t="shared" si="5"/>
        <v>9435684</v>
      </c>
      <c r="P40" s="31">
        <f t="shared" si="5"/>
        <v>171542744</v>
      </c>
      <c r="Q40" s="31">
        <f t="shared" si="5"/>
        <v>62524966</v>
      </c>
      <c r="R40" s="31">
        <f t="shared" si="5"/>
        <v>243503394</v>
      </c>
      <c r="S40" s="31">
        <f t="shared" si="5"/>
        <v>-25933925</v>
      </c>
      <c r="T40" s="31">
        <f t="shared" si="5"/>
        <v>90154578</v>
      </c>
      <c r="U40" s="31">
        <f t="shared" si="5"/>
        <v>536120505</v>
      </c>
      <c r="V40" s="31">
        <f t="shared" si="5"/>
        <v>600341158</v>
      </c>
      <c r="W40" s="31">
        <f t="shared" si="5"/>
        <v>1871460689</v>
      </c>
      <c r="X40" s="31">
        <f t="shared" si="5"/>
        <v>125352346</v>
      </c>
      <c r="Y40" s="31">
        <f t="shared" si="5"/>
        <v>1746108343</v>
      </c>
      <c r="Z40" s="32">
        <f>+IF(X40&lt;&gt;0,+(Y40/X40)*100,0)</f>
        <v>1392.9602426427664</v>
      </c>
      <c r="AA40" s="33">
        <f>+AA34+AA39</f>
        <v>125352346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1475719196</v>
      </c>
      <c r="D42" s="43">
        <f>+D25-D40</f>
        <v>0</v>
      </c>
      <c r="E42" s="44">
        <f t="shared" si="6"/>
        <v>2250401746</v>
      </c>
      <c r="F42" s="45">
        <f t="shared" si="6"/>
        <v>2029842162</v>
      </c>
      <c r="G42" s="45">
        <f t="shared" si="6"/>
        <v>1579065094</v>
      </c>
      <c r="H42" s="45">
        <f t="shared" si="6"/>
        <v>351326977</v>
      </c>
      <c r="I42" s="45">
        <f t="shared" si="6"/>
        <v>-399120722</v>
      </c>
      <c r="J42" s="45">
        <f t="shared" si="6"/>
        <v>1531271349</v>
      </c>
      <c r="K42" s="45">
        <f t="shared" si="6"/>
        <v>-392868375</v>
      </c>
      <c r="L42" s="45">
        <f t="shared" si="6"/>
        <v>-77389800</v>
      </c>
      <c r="M42" s="45">
        <f t="shared" si="6"/>
        <v>-113241272</v>
      </c>
      <c r="N42" s="45">
        <f t="shared" si="6"/>
        <v>-583499447</v>
      </c>
      <c r="O42" s="45">
        <f t="shared" si="6"/>
        <v>176170286</v>
      </c>
      <c r="P42" s="45">
        <f t="shared" si="6"/>
        <v>-131780317</v>
      </c>
      <c r="Q42" s="45">
        <f t="shared" si="6"/>
        <v>25031349</v>
      </c>
      <c r="R42" s="45">
        <f t="shared" si="6"/>
        <v>69421318</v>
      </c>
      <c r="S42" s="45">
        <f t="shared" si="6"/>
        <v>-5950572</v>
      </c>
      <c r="T42" s="45">
        <f t="shared" si="6"/>
        <v>-7399486</v>
      </c>
      <c r="U42" s="45">
        <f t="shared" si="6"/>
        <v>-558458859</v>
      </c>
      <c r="V42" s="45">
        <f t="shared" si="6"/>
        <v>-571808917</v>
      </c>
      <c r="W42" s="45">
        <f t="shared" si="6"/>
        <v>445384303</v>
      </c>
      <c r="X42" s="45">
        <f t="shared" si="6"/>
        <v>2029842162</v>
      </c>
      <c r="Y42" s="45">
        <f t="shared" si="6"/>
        <v>-1584457859</v>
      </c>
      <c r="Z42" s="46">
        <f>+IF(X42&lt;&gt;0,+(Y42/X42)*100,0)</f>
        <v>-78.05818051581096</v>
      </c>
      <c r="AA42" s="47">
        <f>+AA25-AA40</f>
        <v>2029842162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-373986193</v>
      </c>
      <c r="D45" s="18"/>
      <c r="E45" s="19">
        <v>-226007018</v>
      </c>
      <c r="F45" s="20">
        <v>-338724914</v>
      </c>
      <c r="G45" s="20">
        <v>-588306869</v>
      </c>
      <c r="H45" s="20">
        <v>475132820</v>
      </c>
      <c r="I45" s="20">
        <v>-187098206</v>
      </c>
      <c r="J45" s="20">
        <v>-300272255</v>
      </c>
      <c r="K45" s="20">
        <v>-259236242</v>
      </c>
      <c r="L45" s="20">
        <v>4326349</v>
      </c>
      <c r="M45" s="20">
        <v>35774738</v>
      </c>
      <c r="N45" s="20">
        <v>-219135155</v>
      </c>
      <c r="O45" s="20">
        <v>201849790</v>
      </c>
      <c r="P45" s="20">
        <v>18684486</v>
      </c>
      <c r="Q45" s="20">
        <v>14058533</v>
      </c>
      <c r="R45" s="20">
        <v>234592809</v>
      </c>
      <c r="S45" s="20">
        <v>20926942</v>
      </c>
      <c r="T45" s="20">
        <v>194732634</v>
      </c>
      <c r="U45" s="20"/>
      <c r="V45" s="20">
        <v>215659576</v>
      </c>
      <c r="W45" s="20">
        <v>-69155025</v>
      </c>
      <c r="X45" s="20">
        <v>-338724914</v>
      </c>
      <c r="Y45" s="20">
        <v>269569889</v>
      </c>
      <c r="Z45" s="48">
        <v>-79.583720552660623</v>
      </c>
      <c r="AA45" s="22">
        <v>-338724914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-373986193</v>
      </c>
      <c r="D48" s="51">
        <f>SUM(D45:D47)</f>
        <v>0</v>
      </c>
      <c r="E48" s="52">
        <f t="shared" si="7"/>
        <v>-226007018</v>
      </c>
      <c r="F48" s="53">
        <f t="shared" si="7"/>
        <v>-338724914</v>
      </c>
      <c r="G48" s="53">
        <f t="shared" si="7"/>
        <v>-588306869</v>
      </c>
      <c r="H48" s="53">
        <f t="shared" si="7"/>
        <v>475132820</v>
      </c>
      <c r="I48" s="53">
        <f t="shared" si="7"/>
        <v>-187098206</v>
      </c>
      <c r="J48" s="53">
        <f t="shared" si="7"/>
        <v>-300272255</v>
      </c>
      <c r="K48" s="53">
        <f t="shared" si="7"/>
        <v>-259236242</v>
      </c>
      <c r="L48" s="53">
        <f t="shared" si="7"/>
        <v>4326349</v>
      </c>
      <c r="M48" s="53">
        <f t="shared" si="7"/>
        <v>35774738</v>
      </c>
      <c r="N48" s="53">
        <f t="shared" si="7"/>
        <v>-219135155</v>
      </c>
      <c r="O48" s="53">
        <f t="shared" si="7"/>
        <v>201849790</v>
      </c>
      <c r="P48" s="53">
        <f t="shared" si="7"/>
        <v>18684486</v>
      </c>
      <c r="Q48" s="53">
        <f t="shared" si="7"/>
        <v>14058533</v>
      </c>
      <c r="R48" s="53">
        <f t="shared" si="7"/>
        <v>234592809</v>
      </c>
      <c r="S48" s="53">
        <f t="shared" si="7"/>
        <v>20926942</v>
      </c>
      <c r="T48" s="53">
        <f t="shared" si="7"/>
        <v>194732634</v>
      </c>
      <c r="U48" s="53">
        <f t="shared" si="7"/>
        <v>0</v>
      </c>
      <c r="V48" s="53">
        <f t="shared" si="7"/>
        <v>215659576</v>
      </c>
      <c r="W48" s="53">
        <f t="shared" si="7"/>
        <v>-69155025</v>
      </c>
      <c r="X48" s="53">
        <f t="shared" si="7"/>
        <v>-338724914</v>
      </c>
      <c r="Y48" s="53">
        <f t="shared" si="7"/>
        <v>269569889</v>
      </c>
      <c r="Z48" s="54">
        <f>+IF(X48&lt;&gt;0,+(Y48/X48)*100,0)</f>
        <v>-79.583720552660623</v>
      </c>
      <c r="AA48" s="55">
        <f>SUM(AA45:AA47)</f>
        <v>-338724914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22508261</v>
      </c>
      <c r="D8" s="18"/>
      <c r="E8" s="19">
        <v>-89111679</v>
      </c>
      <c r="F8" s="20">
        <v>-89111679</v>
      </c>
      <c r="G8" s="20">
        <v>26977514</v>
      </c>
      <c r="H8" s="20">
        <v>1713257</v>
      </c>
      <c r="I8" s="20">
        <v>5109907</v>
      </c>
      <c r="J8" s="20">
        <v>33800678</v>
      </c>
      <c r="K8" s="20">
        <v>-6411147</v>
      </c>
      <c r="L8" s="20">
        <v>-170581</v>
      </c>
      <c r="M8" s="20">
        <v>-815745</v>
      </c>
      <c r="N8" s="20">
        <v>-7397473</v>
      </c>
      <c r="O8" s="20">
        <v>-792681</v>
      </c>
      <c r="P8" s="20">
        <v>20838968</v>
      </c>
      <c r="Q8" s="20">
        <v>11777802</v>
      </c>
      <c r="R8" s="20">
        <v>31824089</v>
      </c>
      <c r="S8" s="20">
        <v>895136</v>
      </c>
      <c r="T8" s="20">
        <v>-2321311</v>
      </c>
      <c r="U8" s="20">
        <v>3529043</v>
      </c>
      <c r="V8" s="20">
        <v>2102868</v>
      </c>
      <c r="W8" s="20">
        <v>60330162</v>
      </c>
      <c r="X8" s="20">
        <v>-89111679</v>
      </c>
      <c r="Y8" s="20">
        <v>149441841</v>
      </c>
      <c r="Z8" s="21">
        <v>-167.70174535708165</v>
      </c>
      <c r="AA8" s="22">
        <v>-89111679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22508261</v>
      </c>
      <c r="D12" s="29">
        <f>SUM(D6:D11)</f>
        <v>0</v>
      </c>
      <c r="E12" s="30">
        <f t="shared" si="0"/>
        <v>-89111679</v>
      </c>
      <c r="F12" s="31">
        <f t="shared" si="0"/>
        <v>-89111679</v>
      </c>
      <c r="G12" s="31">
        <f t="shared" si="0"/>
        <v>26977514</v>
      </c>
      <c r="H12" s="31">
        <f t="shared" si="0"/>
        <v>1713257</v>
      </c>
      <c r="I12" s="31">
        <f t="shared" si="0"/>
        <v>5109907</v>
      </c>
      <c r="J12" s="31">
        <f t="shared" si="0"/>
        <v>33800678</v>
      </c>
      <c r="K12" s="31">
        <f t="shared" si="0"/>
        <v>-6411147</v>
      </c>
      <c r="L12" s="31">
        <f t="shared" si="0"/>
        <v>-170581</v>
      </c>
      <c r="M12" s="31">
        <f t="shared" si="0"/>
        <v>-815745</v>
      </c>
      <c r="N12" s="31">
        <f t="shared" si="0"/>
        <v>-7397473</v>
      </c>
      <c r="O12" s="31">
        <f t="shared" si="0"/>
        <v>-792681</v>
      </c>
      <c r="P12" s="31">
        <f t="shared" si="0"/>
        <v>20838968</v>
      </c>
      <c r="Q12" s="31">
        <f t="shared" si="0"/>
        <v>11777802</v>
      </c>
      <c r="R12" s="31">
        <f t="shared" si="0"/>
        <v>31824089</v>
      </c>
      <c r="S12" s="31">
        <f t="shared" si="0"/>
        <v>895136</v>
      </c>
      <c r="T12" s="31">
        <f t="shared" si="0"/>
        <v>-2321311</v>
      </c>
      <c r="U12" s="31">
        <f t="shared" si="0"/>
        <v>3529043</v>
      </c>
      <c r="V12" s="31">
        <f t="shared" si="0"/>
        <v>2102868</v>
      </c>
      <c r="W12" s="31">
        <f t="shared" si="0"/>
        <v>60330162</v>
      </c>
      <c r="X12" s="31">
        <f t="shared" si="0"/>
        <v>-89111679</v>
      </c>
      <c r="Y12" s="31">
        <f t="shared" si="0"/>
        <v>149441841</v>
      </c>
      <c r="Z12" s="32">
        <f>+IF(X12&lt;&gt;0,+(Y12/X12)*100,0)</f>
        <v>-167.70174535708165</v>
      </c>
      <c r="AA12" s="33">
        <f>SUM(AA6:AA11)</f>
        <v>-89111679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487481120</v>
      </c>
      <c r="D19" s="18"/>
      <c r="E19" s="19">
        <v>656785344</v>
      </c>
      <c r="F19" s="20">
        <v>660707112</v>
      </c>
      <c r="G19" s="20">
        <v>481049878</v>
      </c>
      <c r="H19" s="20">
        <v>-15136640</v>
      </c>
      <c r="I19" s="20">
        <v>-7293647</v>
      </c>
      <c r="J19" s="20">
        <v>458619591</v>
      </c>
      <c r="K19" s="20">
        <v>22430056</v>
      </c>
      <c r="L19" s="20">
        <v>-3534921</v>
      </c>
      <c r="M19" s="20">
        <v>-4596666</v>
      </c>
      <c r="N19" s="20">
        <v>14298469</v>
      </c>
      <c r="O19" s="20">
        <v>-2320884</v>
      </c>
      <c r="P19" s="20">
        <v>-4164790</v>
      </c>
      <c r="Q19" s="20">
        <v>-3951194</v>
      </c>
      <c r="R19" s="20">
        <v>-10436868</v>
      </c>
      <c r="S19" s="20">
        <v>3038624</v>
      </c>
      <c r="T19" s="20">
        <v>-10599049</v>
      </c>
      <c r="U19" s="20">
        <v>-914636</v>
      </c>
      <c r="V19" s="20">
        <v>-8475061</v>
      </c>
      <c r="W19" s="20">
        <v>454006131</v>
      </c>
      <c r="X19" s="20">
        <v>660707112</v>
      </c>
      <c r="Y19" s="20">
        <v>-206700981</v>
      </c>
      <c r="Z19" s="21">
        <v>-31.284812475274222</v>
      </c>
      <c r="AA19" s="22">
        <v>660707112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373213</v>
      </c>
      <c r="D22" s="18"/>
      <c r="E22" s="19">
        <v>979105</v>
      </c>
      <c r="F22" s="20">
        <v>979105</v>
      </c>
      <c r="G22" s="20">
        <v>373213</v>
      </c>
      <c r="H22" s="20"/>
      <c r="I22" s="20"/>
      <c r="J22" s="20">
        <v>373213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373213</v>
      </c>
      <c r="X22" s="20">
        <v>979105</v>
      </c>
      <c r="Y22" s="20">
        <v>-605892</v>
      </c>
      <c r="Z22" s="21">
        <v>-61.882229178688696</v>
      </c>
      <c r="AA22" s="22">
        <v>979105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487854333</v>
      </c>
      <c r="D24" s="29">
        <f>SUM(D15:D23)</f>
        <v>0</v>
      </c>
      <c r="E24" s="36">
        <f t="shared" si="1"/>
        <v>657764449</v>
      </c>
      <c r="F24" s="37">
        <f t="shared" si="1"/>
        <v>661686217</v>
      </c>
      <c r="G24" s="37">
        <f t="shared" si="1"/>
        <v>481423091</v>
      </c>
      <c r="H24" s="37">
        <f t="shared" si="1"/>
        <v>-15136640</v>
      </c>
      <c r="I24" s="37">
        <f t="shared" si="1"/>
        <v>-7293647</v>
      </c>
      <c r="J24" s="37">
        <f t="shared" si="1"/>
        <v>458992804</v>
      </c>
      <c r="K24" s="37">
        <f t="shared" si="1"/>
        <v>22430056</v>
      </c>
      <c r="L24" s="37">
        <f t="shared" si="1"/>
        <v>-3534921</v>
      </c>
      <c r="M24" s="37">
        <f t="shared" si="1"/>
        <v>-4596666</v>
      </c>
      <c r="N24" s="37">
        <f t="shared" si="1"/>
        <v>14298469</v>
      </c>
      <c r="O24" s="37">
        <f t="shared" si="1"/>
        <v>-2320884</v>
      </c>
      <c r="P24" s="37">
        <f t="shared" si="1"/>
        <v>-4164790</v>
      </c>
      <c r="Q24" s="37">
        <f t="shared" si="1"/>
        <v>-3951194</v>
      </c>
      <c r="R24" s="37">
        <f t="shared" si="1"/>
        <v>-10436868</v>
      </c>
      <c r="S24" s="37">
        <f t="shared" si="1"/>
        <v>3038624</v>
      </c>
      <c r="T24" s="37">
        <f t="shared" si="1"/>
        <v>-10599049</v>
      </c>
      <c r="U24" s="37">
        <f t="shared" si="1"/>
        <v>-914636</v>
      </c>
      <c r="V24" s="37">
        <f t="shared" si="1"/>
        <v>-8475061</v>
      </c>
      <c r="W24" s="37">
        <f t="shared" si="1"/>
        <v>454379344</v>
      </c>
      <c r="X24" s="37">
        <f t="shared" si="1"/>
        <v>661686217</v>
      </c>
      <c r="Y24" s="37">
        <f t="shared" si="1"/>
        <v>-207306873</v>
      </c>
      <c r="Z24" s="38">
        <f>+IF(X24&lt;&gt;0,+(Y24/X24)*100,0)</f>
        <v>-31.330087838296322</v>
      </c>
      <c r="AA24" s="39">
        <f>SUM(AA15:AA23)</f>
        <v>661686217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510362594</v>
      </c>
      <c r="D25" s="29">
        <f>+D12+D24</f>
        <v>0</v>
      </c>
      <c r="E25" s="30">
        <f t="shared" si="2"/>
        <v>568652770</v>
      </c>
      <c r="F25" s="31">
        <f t="shared" si="2"/>
        <v>572574538</v>
      </c>
      <c r="G25" s="31">
        <f t="shared" si="2"/>
        <v>508400605</v>
      </c>
      <c r="H25" s="31">
        <f t="shared" si="2"/>
        <v>-13423383</v>
      </c>
      <c r="I25" s="31">
        <f t="shared" si="2"/>
        <v>-2183740</v>
      </c>
      <c r="J25" s="31">
        <f t="shared" si="2"/>
        <v>492793482</v>
      </c>
      <c r="K25" s="31">
        <f t="shared" si="2"/>
        <v>16018909</v>
      </c>
      <c r="L25" s="31">
        <f t="shared" si="2"/>
        <v>-3705502</v>
      </c>
      <c r="M25" s="31">
        <f t="shared" si="2"/>
        <v>-5412411</v>
      </c>
      <c r="N25" s="31">
        <f t="shared" si="2"/>
        <v>6900996</v>
      </c>
      <c r="O25" s="31">
        <f t="shared" si="2"/>
        <v>-3113565</v>
      </c>
      <c r="P25" s="31">
        <f t="shared" si="2"/>
        <v>16674178</v>
      </c>
      <c r="Q25" s="31">
        <f t="shared" si="2"/>
        <v>7826608</v>
      </c>
      <c r="R25" s="31">
        <f t="shared" si="2"/>
        <v>21387221</v>
      </c>
      <c r="S25" s="31">
        <f t="shared" si="2"/>
        <v>3933760</v>
      </c>
      <c r="T25" s="31">
        <f t="shared" si="2"/>
        <v>-12920360</v>
      </c>
      <c r="U25" s="31">
        <f t="shared" si="2"/>
        <v>2614407</v>
      </c>
      <c r="V25" s="31">
        <f t="shared" si="2"/>
        <v>-6372193</v>
      </c>
      <c r="W25" s="31">
        <f t="shared" si="2"/>
        <v>514709506</v>
      </c>
      <c r="X25" s="31">
        <f t="shared" si="2"/>
        <v>572574538</v>
      </c>
      <c r="Y25" s="31">
        <f t="shared" si="2"/>
        <v>-57865032</v>
      </c>
      <c r="Z25" s="32">
        <f>+IF(X25&lt;&gt;0,+(Y25/X25)*100,0)</f>
        <v>-10.106113380822393</v>
      </c>
      <c r="AA25" s="33">
        <f>+AA12+AA24</f>
        <v>572574538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3115382</v>
      </c>
      <c r="D32" s="18"/>
      <c r="E32" s="19"/>
      <c r="F32" s="20"/>
      <c r="G32" s="20">
        <v>4129501</v>
      </c>
      <c r="H32" s="20">
        <v>342410</v>
      </c>
      <c r="I32" s="20">
        <v>425320</v>
      </c>
      <c r="J32" s="20">
        <v>4897231</v>
      </c>
      <c r="K32" s="20">
        <v>300663</v>
      </c>
      <c r="L32" s="20">
        <v>158010</v>
      </c>
      <c r="M32" s="20">
        <v>823206</v>
      </c>
      <c r="N32" s="20">
        <v>1281879</v>
      </c>
      <c r="O32" s="20">
        <v>1857188</v>
      </c>
      <c r="P32" s="20">
        <v>2747813</v>
      </c>
      <c r="Q32" s="20">
        <v>1400590</v>
      </c>
      <c r="R32" s="20">
        <v>6005591</v>
      </c>
      <c r="S32" s="20">
        <v>199273</v>
      </c>
      <c r="T32" s="20">
        <v>-135213</v>
      </c>
      <c r="U32" s="20">
        <v>431159</v>
      </c>
      <c r="V32" s="20">
        <v>495219</v>
      </c>
      <c r="W32" s="20">
        <v>12679920</v>
      </c>
      <c r="X32" s="20"/>
      <c r="Y32" s="20">
        <v>12679920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3115382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4129501</v>
      </c>
      <c r="H34" s="31">
        <f t="shared" si="3"/>
        <v>342410</v>
      </c>
      <c r="I34" s="31">
        <f t="shared" si="3"/>
        <v>425320</v>
      </c>
      <c r="J34" s="31">
        <f t="shared" si="3"/>
        <v>4897231</v>
      </c>
      <c r="K34" s="31">
        <f t="shared" si="3"/>
        <v>300663</v>
      </c>
      <c r="L34" s="31">
        <f t="shared" si="3"/>
        <v>158010</v>
      </c>
      <c r="M34" s="31">
        <f t="shared" si="3"/>
        <v>823206</v>
      </c>
      <c r="N34" s="31">
        <f t="shared" si="3"/>
        <v>1281879</v>
      </c>
      <c r="O34" s="31">
        <f t="shared" si="3"/>
        <v>1857188</v>
      </c>
      <c r="P34" s="31">
        <f t="shared" si="3"/>
        <v>2747813</v>
      </c>
      <c r="Q34" s="31">
        <f t="shared" si="3"/>
        <v>1400590</v>
      </c>
      <c r="R34" s="31">
        <f t="shared" si="3"/>
        <v>6005591</v>
      </c>
      <c r="S34" s="31">
        <f t="shared" si="3"/>
        <v>199273</v>
      </c>
      <c r="T34" s="31">
        <f t="shared" si="3"/>
        <v>-135213</v>
      </c>
      <c r="U34" s="31">
        <f t="shared" si="3"/>
        <v>431159</v>
      </c>
      <c r="V34" s="31">
        <f t="shared" si="3"/>
        <v>495219</v>
      </c>
      <c r="W34" s="31">
        <f t="shared" si="3"/>
        <v>12679920</v>
      </c>
      <c r="X34" s="31">
        <f t="shared" si="3"/>
        <v>0</v>
      </c>
      <c r="Y34" s="31">
        <f t="shared" si="3"/>
        <v>12679920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3115382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4129501</v>
      </c>
      <c r="H40" s="31">
        <f t="shared" si="5"/>
        <v>342410</v>
      </c>
      <c r="I40" s="31">
        <f t="shared" si="5"/>
        <v>425320</v>
      </c>
      <c r="J40" s="31">
        <f t="shared" si="5"/>
        <v>4897231</v>
      </c>
      <c r="K40" s="31">
        <f t="shared" si="5"/>
        <v>300663</v>
      </c>
      <c r="L40" s="31">
        <f t="shared" si="5"/>
        <v>158010</v>
      </c>
      <c r="M40" s="31">
        <f t="shared" si="5"/>
        <v>823206</v>
      </c>
      <c r="N40" s="31">
        <f t="shared" si="5"/>
        <v>1281879</v>
      </c>
      <c r="O40" s="31">
        <f t="shared" si="5"/>
        <v>1857188</v>
      </c>
      <c r="P40" s="31">
        <f t="shared" si="5"/>
        <v>2747813</v>
      </c>
      <c r="Q40" s="31">
        <f t="shared" si="5"/>
        <v>1400590</v>
      </c>
      <c r="R40" s="31">
        <f t="shared" si="5"/>
        <v>6005591</v>
      </c>
      <c r="S40" s="31">
        <f t="shared" si="5"/>
        <v>199273</v>
      </c>
      <c r="T40" s="31">
        <f t="shared" si="5"/>
        <v>-135213</v>
      </c>
      <c r="U40" s="31">
        <f t="shared" si="5"/>
        <v>431159</v>
      </c>
      <c r="V40" s="31">
        <f t="shared" si="5"/>
        <v>495219</v>
      </c>
      <c r="W40" s="31">
        <f t="shared" si="5"/>
        <v>12679920</v>
      </c>
      <c r="X40" s="31">
        <f t="shared" si="5"/>
        <v>0</v>
      </c>
      <c r="Y40" s="31">
        <f t="shared" si="5"/>
        <v>12679920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507247212</v>
      </c>
      <c r="D42" s="43">
        <f>+D25-D40</f>
        <v>0</v>
      </c>
      <c r="E42" s="44">
        <f t="shared" si="6"/>
        <v>568652770</v>
      </c>
      <c r="F42" s="45">
        <f t="shared" si="6"/>
        <v>572574538</v>
      </c>
      <c r="G42" s="45">
        <f t="shared" si="6"/>
        <v>504271104</v>
      </c>
      <c r="H42" s="45">
        <f t="shared" si="6"/>
        <v>-13765793</v>
      </c>
      <c r="I42" s="45">
        <f t="shared" si="6"/>
        <v>-2609060</v>
      </c>
      <c r="J42" s="45">
        <f t="shared" si="6"/>
        <v>487896251</v>
      </c>
      <c r="K42" s="45">
        <f t="shared" si="6"/>
        <v>15718246</v>
      </c>
      <c r="L42" s="45">
        <f t="shared" si="6"/>
        <v>-3863512</v>
      </c>
      <c r="M42" s="45">
        <f t="shared" si="6"/>
        <v>-6235617</v>
      </c>
      <c r="N42" s="45">
        <f t="shared" si="6"/>
        <v>5619117</v>
      </c>
      <c r="O42" s="45">
        <f t="shared" si="6"/>
        <v>-4970753</v>
      </c>
      <c r="P42" s="45">
        <f t="shared" si="6"/>
        <v>13926365</v>
      </c>
      <c r="Q42" s="45">
        <f t="shared" si="6"/>
        <v>6426018</v>
      </c>
      <c r="R42" s="45">
        <f t="shared" si="6"/>
        <v>15381630</v>
      </c>
      <c r="S42" s="45">
        <f t="shared" si="6"/>
        <v>3734487</v>
      </c>
      <c r="T42" s="45">
        <f t="shared" si="6"/>
        <v>-12785147</v>
      </c>
      <c r="U42" s="45">
        <f t="shared" si="6"/>
        <v>2183248</v>
      </c>
      <c r="V42" s="45">
        <f t="shared" si="6"/>
        <v>-6867412</v>
      </c>
      <c r="W42" s="45">
        <f t="shared" si="6"/>
        <v>502029586</v>
      </c>
      <c r="X42" s="45">
        <f t="shared" si="6"/>
        <v>572574538</v>
      </c>
      <c r="Y42" s="45">
        <f t="shared" si="6"/>
        <v>-70544952</v>
      </c>
      <c r="Z42" s="46">
        <f>+IF(X42&lt;&gt;0,+(Y42/X42)*100,0)</f>
        <v>-12.320658240656869</v>
      </c>
      <c r="AA42" s="47">
        <f>+AA25-AA40</f>
        <v>572574538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104940611</v>
      </c>
      <c r="D45" s="18"/>
      <c r="E45" s="19">
        <v>28567829</v>
      </c>
      <c r="F45" s="20">
        <v>28567829</v>
      </c>
      <c r="G45" s="20">
        <v>82952184</v>
      </c>
      <c r="H45" s="20">
        <v>-7025638</v>
      </c>
      <c r="I45" s="20">
        <v>-3803534</v>
      </c>
      <c r="J45" s="20">
        <v>72123012</v>
      </c>
      <c r="K45" s="20">
        <v>-33313904</v>
      </c>
      <c r="L45" s="20">
        <v>-11000117</v>
      </c>
      <c r="M45" s="20">
        <v>242030</v>
      </c>
      <c r="N45" s="20">
        <v>-44071991</v>
      </c>
      <c r="O45" s="20">
        <v>13139209</v>
      </c>
      <c r="P45" s="20">
        <v>13271327</v>
      </c>
      <c r="Q45" s="20">
        <v>19978342</v>
      </c>
      <c r="R45" s="20">
        <v>46388878</v>
      </c>
      <c r="S45" s="20">
        <v>-258780</v>
      </c>
      <c r="T45" s="20"/>
      <c r="U45" s="20"/>
      <c r="V45" s="20">
        <v>-258780</v>
      </c>
      <c r="W45" s="20">
        <v>74181119</v>
      </c>
      <c r="X45" s="20">
        <v>28567829</v>
      </c>
      <c r="Y45" s="20">
        <v>45613290</v>
      </c>
      <c r="Z45" s="48">
        <v>159.66663060045622</v>
      </c>
      <c r="AA45" s="22">
        <v>28567829</v>
      </c>
    </row>
    <row r="46" spans="1:27" ht="13.5" x14ac:dyDescent="0.25">
      <c r="A46" s="23" t="s">
        <v>69</v>
      </c>
      <c r="B46" s="17" t="s">
        <v>32</v>
      </c>
      <c r="C46" s="18">
        <v>-1841055</v>
      </c>
      <c r="D46" s="18"/>
      <c r="E46" s="19"/>
      <c r="F46" s="20"/>
      <c r="G46" s="20">
        <v>-1304970</v>
      </c>
      <c r="H46" s="20">
        <v>-536085</v>
      </c>
      <c r="I46" s="20"/>
      <c r="J46" s="20">
        <v>-1841055</v>
      </c>
      <c r="K46" s="20">
        <v>-307616</v>
      </c>
      <c r="L46" s="20"/>
      <c r="M46" s="20">
        <v>-34654</v>
      </c>
      <c r="N46" s="20">
        <v>-342270</v>
      </c>
      <c r="O46" s="20">
        <v>-36063</v>
      </c>
      <c r="P46" s="20"/>
      <c r="Q46" s="20"/>
      <c r="R46" s="20">
        <v>-36063</v>
      </c>
      <c r="S46" s="20"/>
      <c r="T46" s="20"/>
      <c r="U46" s="20"/>
      <c r="V46" s="20"/>
      <c r="W46" s="20">
        <v>-2219388</v>
      </c>
      <c r="X46" s="20"/>
      <c r="Y46" s="20">
        <v>-2219388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103099556</v>
      </c>
      <c r="D48" s="51">
        <f>SUM(D45:D47)</f>
        <v>0</v>
      </c>
      <c r="E48" s="52">
        <f t="shared" si="7"/>
        <v>28567829</v>
      </c>
      <c r="F48" s="53">
        <f t="shared" si="7"/>
        <v>28567829</v>
      </c>
      <c r="G48" s="53">
        <f t="shared" si="7"/>
        <v>81647214</v>
      </c>
      <c r="H48" s="53">
        <f t="shared" si="7"/>
        <v>-7561723</v>
      </c>
      <c r="I48" s="53">
        <f t="shared" si="7"/>
        <v>-3803534</v>
      </c>
      <c r="J48" s="53">
        <f t="shared" si="7"/>
        <v>70281957</v>
      </c>
      <c r="K48" s="53">
        <f t="shared" si="7"/>
        <v>-33621520</v>
      </c>
      <c r="L48" s="53">
        <f t="shared" si="7"/>
        <v>-11000117</v>
      </c>
      <c r="M48" s="53">
        <f t="shared" si="7"/>
        <v>207376</v>
      </c>
      <c r="N48" s="53">
        <f t="shared" si="7"/>
        <v>-44414261</v>
      </c>
      <c r="O48" s="53">
        <f t="shared" si="7"/>
        <v>13103146</v>
      </c>
      <c r="P48" s="53">
        <f t="shared" si="7"/>
        <v>13271327</v>
      </c>
      <c r="Q48" s="53">
        <f t="shared" si="7"/>
        <v>19978342</v>
      </c>
      <c r="R48" s="53">
        <f t="shared" si="7"/>
        <v>46352815</v>
      </c>
      <c r="S48" s="53">
        <f t="shared" si="7"/>
        <v>-258780</v>
      </c>
      <c r="T48" s="53">
        <f t="shared" si="7"/>
        <v>0</v>
      </c>
      <c r="U48" s="53">
        <f t="shared" si="7"/>
        <v>0</v>
      </c>
      <c r="V48" s="53">
        <f t="shared" si="7"/>
        <v>-258780</v>
      </c>
      <c r="W48" s="53">
        <f t="shared" si="7"/>
        <v>71961731</v>
      </c>
      <c r="X48" s="53">
        <f t="shared" si="7"/>
        <v>28567829</v>
      </c>
      <c r="Y48" s="53">
        <f t="shared" si="7"/>
        <v>43393902</v>
      </c>
      <c r="Z48" s="54">
        <f>+IF(X48&lt;&gt;0,+(Y48/X48)*100,0)</f>
        <v>151.89779384355737</v>
      </c>
      <c r="AA48" s="55">
        <f>SUM(AA45:AA47)</f>
        <v>28567829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73959852</v>
      </c>
      <c r="D8" s="18"/>
      <c r="E8" s="19">
        <v>72599815</v>
      </c>
      <c r="F8" s="20">
        <v>77440024</v>
      </c>
      <c r="G8" s="20">
        <v>136133865</v>
      </c>
      <c r="H8" s="20">
        <v>-38375466</v>
      </c>
      <c r="I8" s="20">
        <v>7060412</v>
      </c>
      <c r="J8" s="20">
        <v>104818811</v>
      </c>
      <c r="K8" s="20">
        <v>-5073032</v>
      </c>
      <c r="L8" s="20">
        <v>3606767</v>
      </c>
      <c r="M8" s="20">
        <v>2549953</v>
      </c>
      <c r="N8" s="20">
        <v>1083688</v>
      </c>
      <c r="O8" s="20">
        <v>4647922</v>
      </c>
      <c r="P8" s="20">
        <v>11836566</v>
      </c>
      <c r="Q8" s="20">
        <v>6483171</v>
      </c>
      <c r="R8" s="20">
        <v>22967659</v>
      </c>
      <c r="S8" s="20">
        <v>7879574</v>
      </c>
      <c r="T8" s="20">
        <v>533817</v>
      </c>
      <c r="U8" s="20">
        <v>29515389</v>
      </c>
      <c r="V8" s="20">
        <v>37928780</v>
      </c>
      <c r="W8" s="20">
        <v>166798938</v>
      </c>
      <c r="X8" s="20">
        <v>77440024</v>
      </c>
      <c r="Y8" s="20">
        <v>89358914</v>
      </c>
      <c r="Z8" s="21">
        <v>115.39112384572607</v>
      </c>
      <c r="AA8" s="22">
        <v>77440024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73959852</v>
      </c>
      <c r="D12" s="29">
        <f>SUM(D6:D11)</f>
        <v>0</v>
      </c>
      <c r="E12" s="30">
        <f t="shared" si="0"/>
        <v>72599815</v>
      </c>
      <c r="F12" s="31">
        <f t="shared" si="0"/>
        <v>77440024</v>
      </c>
      <c r="G12" s="31">
        <f t="shared" si="0"/>
        <v>136133865</v>
      </c>
      <c r="H12" s="31">
        <f t="shared" si="0"/>
        <v>-38375466</v>
      </c>
      <c r="I12" s="31">
        <f t="shared" si="0"/>
        <v>7060412</v>
      </c>
      <c r="J12" s="31">
        <f t="shared" si="0"/>
        <v>104818811</v>
      </c>
      <c r="K12" s="31">
        <f t="shared" si="0"/>
        <v>-5073032</v>
      </c>
      <c r="L12" s="31">
        <f t="shared" si="0"/>
        <v>3606767</v>
      </c>
      <c r="M12" s="31">
        <f t="shared" si="0"/>
        <v>2549953</v>
      </c>
      <c r="N12" s="31">
        <f t="shared" si="0"/>
        <v>1083688</v>
      </c>
      <c r="O12" s="31">
        <f t="shared" si="0"/>
        <v>4647922</v>
      </c>
      <c r="P12" s="31">
        <f t="shared" si="0"/>
        <v>11836566</v>
      </c>
      <c r="Q12" s="31">
        <f t="shared" si="0"/>
        <v>6483171</v>
      </c>
      <c r="R12" s="31">
        <f t="shared" si="0"/>
        <v>22967659</v>
      </c>
      <c r="S12" s="31">
        <f t="shared" si="0"/>
        <v>7879574</v>
      </c>
      <c r="T12" s="31">
        <f t="shared" si="0"/>
        <v>533817</v>
      </c>
      <c r="U12" s="31">
        <f t="shared" si="0"/>
        <v>29515389</v>
      </c>
      <c r="V12" s="31">
        <f t="shared" si="0"/>
        <v>37928780</v>
      </c>
      <c r="W12" s="31">
        <f t="shared" si="0"/>
        <v>166798938</v>
      </c>
      <c r="X12" s="31">
        <f t="shared" si="0"/>
        <v>77440024</v>
      </c>
      <c r="Y12" s="31">
        <f t="shared" si="0"/>
        <v>89358914</v>
      </c>
      <c r="Z12" s="32">
        <f>+IF(X12&lt;&gt;0,+(Y12/X12)*100,0)</f>
        <v>115.39112384572607</v>
      </c>
      <c r="AA12" s="33">
        <f>SUM(AA6:AA11)</f>
        <v>77440024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144280679</v>
      </c>
      <c r="D19" s="18"/>
      <c r="E19" s="19">
        <v>172311509</v>
      </c>
      <c r="F19" s="20">
        <v>191882452</v>
      </c>
      <c r="G19" s="20">
        <v>153131923</v>
      </c>
      <c r="H19" s="20">
        <v>-5590793</v>
      </c>
      <c r="I19" s="20">
        <v>3731702</v>
      </c>
      <c r="J19" s="20">
        <v>151272832</v>
      </c>
      <c r="K19" s="20">
        <v>6792012</v>
      </c>
      <c r="L19" s="20">
        <v>3437420</v>
      </c>
      <c r="M19" s="20">
        <v>8322992</v>
      </c>
      <c r="N19" s="20">
        <v>18552424</v>
      </c>
      <c r="O19" s="20"/>
      <c r="P19" s="20">
        <v>2680428</v>
      </c>
      <c r="Q19" s="20">
        <v>1142658</v>
      </c>
      <c r="R19" s="20">
        <v>3823086</v>
      </c>
      <c r="S19" s="20">
        <v>1248259</v>
      </c>
      <c r="T19" s="20">
        <v>5302709</v>
      </c>
      <c r="U19" s="20">
        <v>1928853</v>
      </c>
      <c r="V19" s="20">
        <v>8479821</v>
      </c>
      <c r="W19" s="20">
        <v>182128163</v>
      </c>
      <c r="X19" s="20">
        <v>191882452</v>
      </c>
      <c r="Y19" s="20">
        <v>-9754289</v>
      </c>
      <c r="Z19" s="21">
        <v>-5.0834711034441025</v>
      </c>
      <c r="AA19" s="22">
        <v>191882452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2269615</v>
      </c>
      <c r="D22" s="18"/>
      <c r="E22" s="19">
        <v>2269615</v>
      </c>
      <c r="F22" s="20">
        <v>2269615</v>
      </c>
      <c r="G22" s="20">
        <v>2269615</v>
      </c>
      <c r="H22" s="20"/>
      <c r="I22" s="20"/>
      <c r="J22" s="20">
        <v>2269615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2269615</v>
      </c>
      <c r="X22" s="20">
        <v>2269615</v>
      </c>
      <c r="Y22" s="20"/>
      <c r="Z22" s="21"/>
      <c r="AA22" s="22">
        <v>2269615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146550294</v>
      </c>
      <c r="D24" s="29">
        <f>SUM(D15:D23)</f>
        <v>0</v>
      </c>
      <c r="E24" s="36">
        <f t="shared" si="1"/>
        <v>174581124</v>
      </c>
      <c r="F24" s="37">
        <f t="shared" si="1"/>
        <v>194152067</v>
      </c>
      <c r="G24" s="37">
        <f t="shared" si="1"/>
        <v>155401538</v>
      </c>
      <c r="H24" s="37">
        <f t="shared" si="1"/>
        <v>-5590793</v>
      </c>
      <c r="I24" s="37">
        <f t="shared" si="1"/>
        <v>3731702</v>
      </c>
      <c r="J24" s="37">
        <f t="shared" si="1"/>
        <v>153542447</v>
      </c>
      <c r="K24" s="37">
        <f t="shared" si="1"/>
        <v>6792012</v>
      </c>
      <c r="L24" s="37">
        <f t="shared" si="1"/>
        <v>3437420</v>
      </c>
      <c r="M24" s="37">
        <f t="shared" si="1"/>
        <v>8322992</v>
      </c>
      <c r="N24" s="37">
        <f t="shared" si="1"/>
        <v>18552424</v>
      </c>
      <c r="O24" s="37">
        <f t="shared" si="1"/>
        <v>0</v>
      </c>
      <c r="P24" s="37">
        <f t="shared" si="1"/>
        <v>2680428</v>
      </c>
      <c r="Q24" s="37">
        <f t="shared" si="1"/>
        <v>1142658</v>
      </c>
      <c r="R24" s="37">
        <f t="shared" si="1"/>
        <v>3823086</v>
      </c>
      <c r="S24" s="37">
        <f t="shared" si="1"/>
        <v>1248259</v>
      </c>
      <c r="T24" s="37">
        <f t="shared" si="1"/>
        <v>5302709</v>
      </c>
      <c r="U24" s="37">
        <f t="shared" si="1"/>
        <v>1928853</v>
      </c>
      <c r="V24" s="37">
        <f t="shared" si="1"/>
        <v>8479821</v>
      </c>
      <c r="W24" s="37">
        <f t="shared" si="1"/>
        <v>184397778</v>
      </c>
      <c r="X24" s="37">
        <f t="shared" si="1"/>
        <v>194152067</v>
      </c>
      <c r="Y24" s="37">
        <f t="shared" si="1"/>
        <v>-9754289</v>
      </c>
      <c r="Z24" s="38">
        <f>+IF(X24&lt;&gt;0,+(Y24/X24)*100,0)</f>
        <v>-5.0240459196347365</v>
      </c>
      <c r="AA24" s="39">
        <f>SUM(AA15:AA23)</f>
        <v>194152067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220510146</v>
      </c>
      <c r="D25" s="29">
        <f>+D12+D24</f>
        <v>0</v>
      </c>
      <c r="E25" s="30">
        <f t="shared" si="2"/>
        <v>247180939</v>
      </c>
      <c r="F25" s="31">
        <f t="shared" si="2"/>
        <v>271592091</v>
      </c>
      <c r="G25" s="31">
        <f t="shared" si="2"/>
        <v>291535403</v>
      </c>
      <c r="H25" s="31">
        <f t="shared" si="2"/>
        <v>-43966259</v>
      </c>
      <c r="I25" s="31">
        <f t="shared" si="2"/>
        <v>10792114</v>
      </c>
      <c r="J25" s="31">
        <f t="shared" si="2"/>
        <v>258361258</v>
      </c>
      <c r="K25" s="31">
        <f t="shared" si="2"/>
        <v>1718980</v>
      </c>
      <c r="L25" s="31">
        <f t="shared" si="2"/>
        <v>7044187</v>
      </c>
      <c r="M25" s="31">
        <f t="shared" si="2"/>
        <v>10872945</v>
      </c>
      <c r="N25" s="31">
        <f t="shared" si="2"/>
        <v>19636112</v>
      </c>
      <c r="O25" s="31">
        <f t="shared" si="2"/>
        <v>4647922</v>
      </c>
      <c r="P25" s="31">
        <f t="shared" si="2"/>
        <v>14516994</v>
      </c>
      <c r="Q25" s="31">
        <f t="shared" si="2"/>
        <v>7625829</v>
      </c>
      <c r="R25" s="31">
        <f t="shared" si="2"/>
        <v>26790745</v>
      </c>
      <c r="S25" s="31">
        <f t="shared" si="2"/>
        <v>9127833</v>
      </c>
      <c r="T25" s="31">
        <f t="shared" si="2"/>
        <v>5836526</v>
      </c>
      <c r="U25" s="31">
        <f t="shared" si="2"/>
        <v>31444242</v>
      </c>
      <c r="V25" s="31">
        <f t="shared" si="2"/>
        <v>46408601</v>
      </c>
      <c r="W25" s="31">
        <f t="shared" si="2"/>
        <v>351196716</v>
      </c>
      <c r="X25" s="31">
        <f t="shared" si="2"/>
        <v>271592091</v>
      </c>
      <c r="Y25" s="31">
        <f t="shared" si="2"/>
        <v>79604625</v>
      </c>
      <c r="Z25" s="32">
        <f>+IF(X25&lt;&gt;0,+(Y25/X25)*100,0)</f>
        <v>29.310361986940187</v>
      </c>
      <c r="AA25" s="33">
        <f>+AA12+AA24</f>
        <v>271592091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10740910</v>
      </c>
      <c r="D31" s="18"/>
      <c r="E31" s="19">
        <v>10740910</v>
      </c>
      <c r="F31" s="20">
        <v>10740910</v>
      </c>
      <c r="G31" s="20">
        <v>10740910</v>
      </c>
      <c r="H31" s="20"/>
      <c r="I31" s="20"/>
      <c r="J31" s="20">
        <v>10740910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10740910</v>
      </c>
      <c r="X31" s="20">
        <v>10740910</v>
      </c>
      <c r="Y31" s="20"/>
      <c r="Z31" s="21"/>
      <c r="AA31" s="22">
        <v>10740910</v>
      </c>
    </row>
    <row r="32" spans="1:27" ht="13.5" x14ac:dyDescent="0.25">
      <c r="A32" s="23" t="s">
        <v>58</v>
      </c>
      <c r="B32" s="17" t="s">
        <v>32</v>
      </c>
      <c r="C32" s="18">
        <v>57650071</v>
      </c>
      <c r="D32" s="18"/>
      <c r="E32" s="19">
        <v>39855618</v>
      </c>
      <c r="F32" s="20">
        <v>61014624</v>
      </c>
      <c r="G32" s="20">
        <v>21939577</v>
      </c>
      <c r="H32" s="20">
        <v>1655259</v>
      </c>
      <c r="I32" s="20">
        <v>763595</v>
      </c>
      <c r="J32" s="20">
        <v>24358431</v>
      </c>
      <c r="K32" s="20">
        <v>-820014</v>
      </c>
      <c r="L32" s="20">
        <v>28981567</v>
      </c>
      <c r="M32" s="20">
        <v>-26553125</v>
      </c>
      <c r="N32" s="20">
        <v>1608428</v>
      </c>
      <c r="O32" s="20">
        <v>395363</v>
      </c>
      <c r="P32" s="20">
        <v>23098866</v>
      </c>
      <c r="Q32" s="20">
        <v>-6418044</v>
      </c>
      <c r="R32" s="20">
        <v>17076185</v>
      </c>
      <c r="S32" s="20">
        <v>8886282</v>
      </c>
      <c r="T32" s="20">
        <v>26711232</v>
      </c>
      <c r="U32" s="20">
        <v>-23420182</v>
      </c>
      <c r="V32" s="20">
        <v>12177332</v>
      </c>
      <c r="W32" s="20">
        <v>55220376</v>
      </c>
      <c r="X32" s="20">
        <v>61014624</v>
      </c>
      <c r="Y32" s="20">
        <v>-5794248</v>
      </c>
      <c r="Z32" s="21">
        <v>-9.4964905462664166</v>
      </c>
      <c r="AA32" s="22">
        <v>61014624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68390981</v>
      </c>
      <c r="D34" s="29">
        <f>SUM(D29:D33)</f>
        <v>0</v>
      </c>
      <c r="E34" s="30">
        <f t="shared" si="3"/>
        <v>50596528</v>
      </c>
      <c r="F34" s="31">
        <f t="shared" si="3"/>
        <v>71755534</v>
      </c>
      <c r="G34" s="31">
        <f t="shared" si="3"/>
        <v>32680487</v>
      </c>
      <c r="H34" s="31">
        <f t="shared" si="3"/>
        <v>1655259</v>
      </c>
      <c r="I34" s="31">
        <f t="shared" si="3"/>
        <v>763595</v>
      </c>
      <c r="J34" s="31">
        <f t="shared" si="3"/>
        <v>35099341</v>
      </c>
      <c r="K34" s="31">
        <f t="shared" si="3"/>
        <v>-820014</v>
      </c>
      <c r="L34" s="31">
        <f t="shared" si="3"/>
        <v>28981567</v>
      </c>
      <c r="M34" s="31">
        <f t="shared" si="3"/>
        <v>-26553125</v>
      </c>
      <c r="N34" s="31">
        <f t="shared" si="3"/>
        <v>1608428</v>
      </c>
      <c r="O34" s="31">
        <f t="shared" si="3"/>
        <v>395363</v>
      </c>
      <c r="P34" s="31">
        <f t="shared" si="3"/>
        <v>23098866</v>
      </c>
      <c r="Q34" s="31">
        <f t="shared" si="3"/>
        <v>-6418044</v>
      </c>
      <c r="R34" s="31">
        <f t="shared" si="3"/>
        <v>17076185</v>
      </c>
      <c r="S34" s="31">
        <f t="shared" si="3"/>
        <v>8886282</v>
      </c>
      <c r="T34" s="31">
        <f t="shared" si="3"/>
        <v>26711232</v>
      </c>
      <c r="U34" s="31">
        <f t="shared" si="3"/>
        <v>-23420182</v>
      </c>
      <c r="V34" s="31">
        <f t="shared" si="3"/>
        <v>12177332</v>
      </c>
      <c r="W34" s="31">
        <f t="shared" si="3"/>
        <v>65961286</v>
      </c>
      <c r="X34" s="31">
        <f t="shared" si="3"/>
        <v>71755534</v>
      </c>
      <c r="Y34" s="31">
        <f t="shared" si="3"/>
        <v>-5794248</v>
      </c>
      <c r="Z34" s="32">
        <f>+IF(X34&lt;&gt;0,+(Y34/X34)*100,0)</f>
        <v>-8.0749841538354374</v>
      </c>
      <c r="AA34" s="33">
        <f>SUM(AA29:AA33)</f>
        <v>71755534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68390981</v>
      </c>
      <c r="D40" s="29">
        <f>+D34+D39</f>
        <v>0</v>
      </c>
      <c r="E40" s="30">
        <f t="shared" si="5"/>
        <v>50596528</v>
      </c>
      <c r="F40" s="31">
        <f t="shared" si="5"/>
        <v>71755534</v>
      </c>
      <c r="G40" s="31">
        <f t="shared" si="5"/>
        <v>32680487</v>
      </c>
      <c r="H40" s="31">
        <f t="shared" si="5"/>
        <v>1655259</v>
      </c>
      <c r="I40" s="31">
        <f t="shared" si="5"/>
        <v>763595</v>
      </c>
      <c r="J40" s="31">
        <f t="shared" si="5"/>
        <v>35099341</v>
      </c>
      <c r="K40" s="31">
        <f t="shared" si="5"/>
        <v>-820014</v>
      </c>
      <c r="L40" s="31">
        <f t="shared" si="5"/>
        <v>28981567</v>
      </c>
      <c r="M40" s="31">
        <f t="shared" si="5"/>
        <v>-26553125</v>
      </c>
      <c r="N40" s="31">
        <f t="shared" si="5"/>
        <v>1608428</v>
      </c>
      <c r="O40" s="31">
        <f t="shared" si="5"/>
        <v>395363</v>
      </c>
      <c r="P40" s="31">
        <f t="shared" si="5"/>
        <v>23098866</v>
      </c>
      <c r="Q40" s="31">
        <f t="shared" si="5"/>
        <v>-6418044</v>
      </c>
      <c r="R40" s="31">
        <f t="shared" si="5"/>
        <v>17076185</v>
      </c>
      <c r="S40" s="31">
        <f t="shared" si="5"/>
        <v>8886282</v>
      </c>
      <c r="T40" s="31">
        <f t="shared" si="5"/>
        <v>26711232</v>
      </c>
      <c r="U40" s="31">
        <f t="shared" si="5"/>
        <v>-23420182</v>
      </c>
      <c r="V40" s="31">
        <f t="shared" si="5"/>
        <v>12177332</v>
      </c>
      <c r="W40" s="31">
        <f t="shared" si="5"/>
        <v>65961286</v>
      </c>
      <c r="X40" s="31">
        <f t="shared" si="5"/>
        <v>71755534</v>
      </c>
      <c r="Y40" s="31">
        <f t="shared" si="5"/>
        <v>-5794248</v>
      </c>
      <c r="Z40" s="32">
        <f>+IF(X40&lt;&gt;0,+(Y40/X40)*100,0)</f>
        <v>-8.0749841538354374</v>
      </c>
      <c r="AA40" s="33">
        <f>+AA34+AA39</f>
        <v>71755534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152119165</v>
      </c>
      <c r="D42" s="43">
        <f>+D25-D40</f>
        <v>0</v>
      </c>
      <c r="E42" s="44">
        <f t="shared" si="6"/>
        <v>196584411</v>
      </c>
      <c r="F42" s="45">
        <f t="shared" si="6"/>
        <v>199836557</v>
      </c>
      <c r="G42" s="45">
        <f t="shared" si="6"/>
        <v>258854916</v>
      </c>
      <c r="H42" s="45">
        <f t="shared" si="6"/>
        <v>-45621518</v>
      </c>
      <c r="I42" s="45">
        <f t="shared" si="6"/>
        <v>10028519</v>
      </c>
      <c r="J42" s="45">
        <f t="shared" si="6"/>
        <v>223261917</v>
      </c>
      <c r="K42" s="45">
        <f t="shared" si="6"/>
        <v>2538994</v>
      </c>
      <c r="L42" s="45">
        <f t="shared" si="6"/>
        <v>-21937380</v>
      </c>
      <c r="M42" s="45">
        <f t="shared" si="6"/>
        <v>37426070</v>
      </c>
      <c r="N42" s="45">
        <f t="shared" si="6"/>
        <v>18027684</v>
      </c>
      <c r="O42" s="45">
        <f t="shared" si="6"/>
        <v>4252559</v>
      </c>
      <c r="P42" s="45">
        <f t="shared" si="6"/>
        <v>-8581872</v>
      </c>
      <c r="Q42" s="45">
        <f t="shared" si="6"/>
        <v>14043873</v>
      </c>
      <c r="R42" s="45">
        <f t="shared" si="6"/>
        <v>9714560</v>
      </c>
      <c r="S42" s="45">
        <f t="shared" si="6"/>
        <v>241551</v>
      </c>
      <c r="T42" s="45">
        <f t="shared" si="6"/>
        <v>-20874706</v>
      </c>
      <c r="U42" s="45">
        <f t="shared" si="6"/>
        <v>54864424</v>
      </c>
      <c r="V42" s="45">
        <f t="shared" si="6"/>
        <v>34231269</v>
      </c>
      <c r="W42" s="45">
        <f t="shared" si="6"/>
        <v>285235430</v>
      </c>
      <c r="X42" s="45">
        <f t="shared" si="6"/>
        <v>199836557</v>
      </c>
      <c r="Y42" s="45">
        <f t="shared" si="6"/>
        <v>85398873</v>
      </c>
      <c r="Z42" s="46">
        <f>+IF(X42&lt;&gt;0,+(Y42/X42)*100,0)</f>
        <v>42.734359659729328</v>
      </c>
      <c r="AA42" s="47">
        <f>+AA25-AA40</f>
        <v>199836557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98288336</v>
      </c>
      <c r="D45" s="18"/>
      <c r="E45" s="19">
        <v>196584411</v>
      </c>
      <c r="F45" s="20">
        <v>244571861</v>
      </c>
      <c r="G45" s="20">
        <v>111357015</v>
      </c>
      <c r="H45" s="20">
        <v>-43918909</v>
      </c>
      <c r="I45" s="20">
        <v>1298583</v>
      </c>
      <c r="J45" s="20">
        <v>68736689</v>
      </c>
      <c r="K45" s="20">
        <v>8751536</v>
      </c>
      <c r="L45" s="20">
        <v>1107813</v>
      </c>
      <c r="M45" s="20">
        <v>5770986</v>
      </c>
      <c r="N45" s="20">
        <v>15630335</v>
      </c>
      <c r="O45" s="20">
        <v>7591645</v>
      </c>
      <c r="P45" s="20">
        <v>6705664</v>
      </c>
      <c r="Q45" s="20">
        <v>4222565</v>
      </c>
      <c r="R45" s="20">
        <v>18519874</v>
      </c>
      <c r="S45" s="20">
        <v>12124856</v>
      </c>
      <c r="T45" s="20">
        <v>-12011069</v>
      </c>
      <c r="U45" s="20"/>
      <c r="V45" s="20">
        <v>113787</v>
      </c>
      <c r="W45" s="20">
        <v>103000685</v>
      </c>
      <c r="X45" s="20">
        <v>244571861</v>
      </c>
      <c r="Y45" s="20">
        <v>-141571176</v>
      </c>
      <c r="Z45" s="48">
        <v>-57.885308400216985</v>
      </c>
      <c r="AA45" s="22">
        <v>244571861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98288336</v>
      </c>
      <c r="D48" s="51">
        <f>SUM(D45:D47)</f>
        <v>0</v>
      </c>
      <c r="E48" s="52">
        <f t="shared" si="7"/>
        <v>196584411</v>
      </c>
      <c r="F48" s="53">
        <f t="shared" si="7"/>
        <v>244571861</v>
      </c>
      <c r="G48" s="53">
        <f t="shared" si="7"/>
        <v>111357015</v>
      </c>
      <c r="H48" s="53">
        <f t="shared" si="7"/>
        <v>-43918909</v>
      </c>
      <c r="I48" s="53">
        <f t="shared" si="7"/>
        <v>1298583</v>
      </c>
      <c r="J48" s="53">
        <f t="shared" si="7"/>
        <v>68736689</v>
      </c>
      <c r="K48" s="53">
        <f t="shared" si="7"/>
        <v>8751536</v>
      </c>
      <c r="L48" s="53">
        <f t="shared" si="7"/>
        <v>1107813</v>
      </c>
      <c r="M48" s="53">
        <f t="shared" si="7"/>
        <v>5770986</v>
      </c>
      <c r="N48" s="53">
        <f t="shared" si="7"/>
        <v>15630335</v>
      </c>
      <c r="O48" s="53">
        <f t="shared" si="7"/>
        <v>7591645</v>
      </c>
      <c r="P48" s="53">
        <f t="shared" si="7"/>
        <v>6705664</v>
      </c>
      <c r="Q48" s="53">
        <f t="shared" si="7"/>
        <v>4222565</v>
      </c>
      <c r="R48" s="53">
        <f t="shared" si="7"/>
        <v>18519874</v>
      </c>
      <c r="S48" s="53">
        <f t="shared" si="7"/>
        <v>12124856</v>
      </c>
      <c r="T48" s="53">
        <f t="shared" si="7"/>
        <v>-12011069</v>
      </c>
      <c r="U48" s="53">
        <f t="shared" si="7"/>
        <v>0</v>
      </c>
      <c r="V48" s="53">
        <f t="shared" si="7"/>
        <v>113787</v>
      </c>
      <c r="W48" s="53">
        <f t="shared" si="7"/>
        <v>103000685</v>
      </c>
      <c r="X48" s="53">
        <f t="shared" si="7"/>
        <v>244571861</v>
      </c>
      <c r="Y48" s="53">
        <f t="shared" si="7"/>
        <v>-141571176</v>
      </c>
      <c r="Z48" s="54">
        <f>+IF(X48&lt;&gt;0,+(Y48/X48)*100,0)</f>
        <v>-57.885308400216985</v>
      </c>
      <c r="AA48" s="55">
        <f>SUM(AA45:AA47)</f>
        <v>244571861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-1036203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-1036203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32684321</v>
      </c>
      <c r="D19" s="18"/>
      <c r="E19" s="19">
        <v>44777000</v>
      </c>
      <c r="F19" s="20">
        <v>29777000</v>
      </c>
      <c r="G19" s="20"/>
      <c r="H19" s="20"/>
      <c r="I19" s="20"/>
      <c r="J19" s="20"/>
      <c r="K19" s="20">
        <v>6510115</v>
      </c>
      <c r="L19" s="20"/>
      <c r="M19" s="20">
        <v>5937828</v>
      </c>
      <c r="N19" s="20">
        <v>12447943</v>
      </c>
      <c r="O19" s="20"/>
      <c r="P19" s="20"/>
      <c r="Q19" s="20">
        <v>2060450</v>
      </c>
      <c r="R19" s="20">
        <v>2060450</v>
      </c>
      <c r="S19" s="20"/>
      <c r="T19" s="20">
        <v>4004604</v>
      </c>
      <c r="U19" s="20"/>
      <c r="V19" s="20">
        <v>4004604</v>
      </c>
      <c r="W19" s="20">
        <v>18512997</v>
      </c>
      <c r="X19" s="20">
        <v>29777000</v>
      </c>
      <c r="Y19" s="20">
        <v>-11264003</v>
      </c>
      <c r="Z19" s="21">
        <v>-37.82786378748699</v>
      </c>
      <c r="AA19" s="22">
        <v>29777000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32684321</v>
      </c>
      <c r="D24" s="29">
        <f>SUM(D15:D23)</f>
        <v>0</v>
      </c>
      <c r="E24" s="36">
        <f t="shared" si="1"/>
        <v>44777000</v>
      </c>
      <c r="F24" s="37">
        <f t="shared" si="1"/>
        <v>29777000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6510115</v>
      </c>
      <c r="L24" s="37">
        <f t="shared" si="1"/>
        <v>0</v>
      </c>
      <c r="M24" s="37">
        <f t="shared" si="1"/>
        <v>5937828</v>
      </c>
      <c r="N24" s="37">
        <f t="shared" si="1"/>
        <v>12447943</v>
      </c>
      <c r="O24" s="37">
        <f t="shared" si="1"/>
        <v>0</v>
      </c>
      <c r="P24" s="37">
        <f t="shared" si="1"/>
        <v>0</v>
      </c>
      <c r="Q24" s="37">
        <f t="shared" si="1"/>
        <v>2060450</v>
      </c>
      <c r="R24" s="37">
        <f t="shared" si="1"/>
        <v>2060450</v>
      </c>
      <c r="S24" s="37">
        <f t="shared" si="1"/>
        <v>0</v>
      </c>
      <c r="T24" s="37">
        <f t="shared" si="1"/>
        <v>4004604</v>
      </c>
      <c r="U24" s="37">
        <f t="shared" si="1"/>
        <v>0</v>
      </c>
      <c r="V24" s="37">
        <f t="shared" si="1"/>
        <v>4004604</v>
      </c>
      <c r="W24" s="37">
        <f t="shared" si="1"/>
        <v>18512997</v>
      </c>
      <c r="X24" s="37">
        <f t="shared" si="1"/>
        <v>29777000</v>
      </c>
      <c r="Y24" s="37">
        <f t="shared" si="1"/>
        <v>-11264003</v>
      </c>
      <c r="Z24" s="38">
        <f>+IF(X24&lt;&gt;0,+(Y24/X24)*100,0)</f>
        <v>-37.82786378748699</v>
      </c>
      <c r="AA24" s="39">
        <f>SUM(AA15:AA23)</f>
        <v>29777000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31648118</v>
      </c>
      <c r="D25" s="29">
        <f>+D12+D24</f>
        <v>0</v>
      </c>
      <c r="E25" s="30">
        <f t="shared" si="2"/>
        <v>44777000</v>
      </c>
      <c r="F25" s="31">
        <f t="shared" si="2"/>
        <v>29777000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6510115</v>
      </c>
      <c r="L25" s="31">
        <f t="shared" si="2"/>
        <v>0</v>
      </c>
      <c r="M25" s="31">
        <f t="shared" si="2"/>
        <v>5937828</v>
      </c>
      <c r="N25" s="31">
        <f t="shared" si="2"/>
        <v>12447943</v>
      </c>
      <c r="O25" s="31">
        <f t="shared" si="2"/>
        <v>0</v>
      </c>
      <c r="P25" s="31">
        <f t="shared" si="2"/>
        <v>0</v>
      </c>
      <c r="Q25" s="31">
        <f t="shared" si="2"/>
        <v>2060450</v>
      </c>
      <c r="R25" s="31">
        <f t="shared" si="2"/>
        <v>2060450</v>
      </c>
      <c r="S25" s="31">
        <f t="shared" si="2"/>
        <v>0</v>
      </c>
      <c r="T25" s="31">
        <f t="shared" si="2"/>
        <v>4004604</v>
      </c>
      <c r="U25" s="31">
        <f t="shared" si="2"/>
        <v>0</v>
      </c>
      <c r="V25" s="31">
        <f t="shared" si="2"/>
        <v>4004604</v>
      </c>
      <c r="W25" s="31">
        <f t="shared" si="2"/>
        <v>18512997</v>
      </c>
      <c r="X25" s="31">
        <f t="shared" si="2"/>
        <v>29777000</v>
      </c>
      <c r="Y25" s="31">
        <f t="shared" si="2"/>
        <v>-11264003</v>
      </c>
      <c r="Z25" s="32">
        <f>+IF(X25&lt;&gt;0,+(Y25/X25)*100,0)</f>
        <v>-37.82786378748699</v>
      </c>
      <c r="AA25" s="33">
        <f>+AA12+AA24</f>
        <v>29777000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31648118</v>
      </c>
      <c r="D42" s="43">
        <f>+D25-D40</f>
        <v>0</v>
      </c>
      <c r="E42" s="44">
        <f t="shared" si="6"/>
        <v>44777000</v>
      </c>
      <c r="F42" s="45">
        <f t="shared" si="6"/>
        <v>29777000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6510115</v>
      </c>
      <c r="L42" s="45">
        <f t="shared" si="6"/>
        <v>0</v>
      </c>
      <c r="M42" s="45">
        <f t="shared" si="6"/>
        <v>5937828</v>
      </c>
      <c r="N42" s="45">
        <f t="shared" si="6"/>
        <v>12447943</v>
      </c>
      <c r="O42" s="45">
        <f t="shared" si="6"/>
        <v>0</v>
      </c>
      <c r="P42" s="45">
        <f t="shared" si="6"/>
        <v>0</v>
      </c>
      <c r="Q42" s="45">
        <f t="shared" si="6"/>
        <v>2060450</v>
      </c>
      <c r="R42" s="45">
        <f t="shared" si="6"/>
        <v>2060450</v>
      </c>
      <c r="S42" s="45">
        <f t="shared" si="6"/>
        <v>0</v>
      </c>
      <c r="T42" s="45">
        <f t="shared" si="6"/>
        <v>4004604</v>
      </c>
      <c r="U42" s="45">
        <f t="shared" si="6"/>
        <v>0</v>
      </c>
      <c r="V42" s="45">
        <f t="shared" si="6"/>
        <v>4004604</v>
      </c>
      <c r="W42" s="45">
        <f t="shared" si="6"/>
        <v>18512997</v>
      </c>
      <c r="X42" s="45">
        <f t="shared" si="6"/>
        <v>29777000</v>
      </c>
      <c r="Y42" s="45">
        <f t="shared" si="6"/>
        <v>-11264003</v>
      </c>
      <c r="Z42" s="46">
        <f>+IF(X42&lt;&gt;0,+(Y42/X42)*100,0)</f>
        <v>-37.82786378748699</v>
      </c>
      <c r="AA42" s="47">
        <f>+AA25-AA40</f>
        <v>29777000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-521196550</v>
      </c>
      <c r="D6" s="18"/>
      <c r="E6" s="19"/>
      <c r="F6" s="20"/>
      <c r="G6" s="20">
        <v>-82557081</v>
      </c>
      <c r="H6" s="20">
        <v>-101354778</v>
      </c>
      <c r="I6" s="20">
        <v>-37624324</v>
      </c>
      <c r="J6" s="20">
        <v>-221536183</v>
      </c>
      <c r="K6" s="20">
        <v>-7439943</v>
      </c>
      <c r="L6" s="20">
        <v>-7717968</v>
      </c>
      <c r="M6" s="20">
        <v>-76142788</v>
      </c>
      <c r="N6" s="20">
        <v>-91300699</v>
      </c>
      <c r="O6" s="20">
        <v>-15527692</v>
      </c>
      <c r="P6" s="20">
        <v>-40050289</v>
      </c>
      <c r="Q6" s="20">
        <v>-132872312</v>
      </c>
      <c r="R6" s="20">
        <v>-188450293</v>
      </c>
      <c r="S6" s="20">
        <v>-26269778</v>
      </c>
      <c r="T6" s="20">
        <v>-51971349</v>
      </c>
      <c r="U6" s="20"/>
      <c r="V6" s="20">
        <v>-78241127</v>
      </c>
      <c r="W6" s="20">
        <v>-579528302</v>
      </c>
      <c r="X6" s="20"/>
      <c r="Y6" s="20">
        <v>-579528302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-2815460</v>
      </c>
      <c r="D8" s="18"/>
      <c r="E8" s="19"/>
      <c r="F8" s="20">
        <v>12</v>
      </c>
      <c r="G8" s="20">
        <v>4531581</v>
      </c>
      <c r="H8" s="20">
        <v>5266885</v>
      </c>
      <c r="I8" s="20">
        <v>2656619</v>
      </c>
      <c r="J8" s="20">
        <v>12455085</v>
      </c>
      <c r="K8" s="20">
        <v>4792969</v>
      </c>
      <c r="L8" s="20">
        <v>1529604</v>
      </c>
      <c r="M8" s="20">
        <v>846653</v>
      </c>
      <c r="N8" s="20">
        <v>7169226</v>
      </c>
      <c r="O8" s="20">
        <v>2922472</v>
      </c>
      <c r="P8" s="20">
        <v>3109339</v>
      </c>
      <c r="Q8" s="20">
        <v>-441706</v>
      </c>
      <c r="R8" s="20">
        <v>5590105</v>
      </c>
      <c r="S8" s="20">
        <v>-2687808</v>
      </c>
      <c r="T8" s="20">
        <v>5791240</v>
      </c>
      <c r="U8" s="20"/>
      <c r="V8" s="20">
        <v>3103432</v>
      </c>
      <c r="W8" s="20">
        <v>28317848</v>
      </c>
      <c r="X8" s="20">
        <v>12</v>
      </c>
      <c r="Y8" s="20">
        <v>28317836</v>
      </c>
      <c r="Z8" s="21">
        <v>235981966.66666666</v>
      </c>
      <c r="AA8" s="22">
        <v>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-524012010</v>
      </c>
      <c r="D12" s="29">
        <f>SUM(D6:D11)</f>
        <v>0</v>
      </c>
      <c r="E12" s="30">
        <f t="shared" si="0"/>
        <v>0</v>
      </c>
      <c r="F12" s="31">
        <f t="shared" si="0"/>
        <v>12</v>
      </c>
      <c r="G12" s="31">
        <f t="shared" si="0"/>
        <v>-78025500</v>
      </c>
      <c r="H12" s="31">
        <f t="shared" si="0"/>
        <v>-96087893</v>
      </c>
      <c r="I12" s="31">
        <f t="shared" si="0"/>
        <v>-34967705</v>
      </c>
      <c r="J12" s="31">
        <f t="shared" si="0"/>
        <v>-209081098</v>
      </c>
      <c r="K12" s="31">
        <f t="shared" si="0"/>
        <v>-2646974</v>
      </c>
      <c r="L12" s="31">
        <f t="shared" si="0"/>
        <v>-6188364</v>
      </c>
      <c r="M12" s="31">
        <f t="shared" si="0"/>
        <v>-75296135</v>
      </c>
      <c r="N12" s="31">
        <f t="shared" si="0"/>
        <v>-84131473</v>
      </c>
      <c r="O12" s="31">
        <f t="shared" si="0"/>
        <v>-12605220</v>
      </c>
      <c r="P12" s="31">
        <f t="shared" si="0"/>
        <v>-36940950</v>
      </c>
      <c r="Q12" s="31">
        <f t="shared" si="0"/>
        <v>-133314018</v>
      </c>
      <c r="R12" s="31">
        <f t="shared" si="0"/>
        <v>-182860188</v>
      </c>
      <c r="S12" s="31">
        <f t="shared" si="0"/>
        <v>-28957586</v>
      </c>
      <c r="T12" s="31">
        <f t="shared" si="0"/>
        <v>-46180109</v>
      </c>
      <c r="U12" s="31">
        <f t="shared" si="0"/>
        <v>0</v>
      </c>
      <c r="V12" s="31">
        <f t="shared" si="0"/>
        <v>-75137695</v>
      </c>
      <c r="W12" s="31">
        <f t="shared" si="0"/>
        <v>-551210454</v>
      </c>
      <c r="X12" s="31">
        <f t="shared" si="0"/>
        <v>12</v>
      </c>
      <c r="Y12" s="31">
        <f t="shared" si="0"/>
        <v>-551210466</v>
      </c>
      <c r="Z12" s="32">
        <f>+IF(X12&lt;&gt;0,+(Y12/X12)*100,0)</f>
        <v>-4593420550</v>
      </c>
      <c r="AA12" s="33">
        <f>SUM(AA6:AA11)</f>
        <v>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3167206</v>
      </c>
      <c r="D19" s="18"/>
      <c r="E19" s="19">
        <v>3166000</v>
      </c>
      <c r="F19" s="20">
        <v>9064970</v>
      </c>
      <c r="G19" s="20"/>
      <c r="H19" s="20"/>
      <c r="I19" s="20"/>
      <c r="J19" s="20"/>
      <c r="K19" s="20"/>
      <c r="L19" s="20"/>
      <c r="M19" s="20">
        <v>2588350</v>
      </c>
      <c r="N19" s="20">
        <v>2588350</v>
      </c>
      <c r="O19" s="20"/>
      <c r="P19" s="20"/>
      <c r="Q19" s="20"/>
      <c r="R19" s="20"/>
      <c r="S19" s="20"/>
      <c r="T19" s="20"/>
      <c r="U19" s="20"/>
      <c r="V19" s="20"/>
      <c r="W19" s="20">
        <v>2588350</v>
      </c>
      <c r="X19" s="20">
        <v>9064970</v>
      </c>
      <c r="Y19" s="20">
        <v>-6476620</v>
      </c>
      <c r="Z19" s="21">
        <v>-71.446678808644705</v>
      </c>
      <c r="AA19" s="22">
        <v>9064970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3167206</v>
      </c>
      <c r="D24" s="29">
        <f>SUM(D15:D23)</f>
        <v>0</v>
      </c>
      <c r="E24" s="36">
        <f t="shared" si="1"/>
        <v>3166000</v>
      </c>
      <c r="F24" s="37">
        <f t="shared" si="1"/>
        <v>9064970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2588350</v>
      </c>
      <c r="N24" s="37">
        <f t="shared" si="1"/>
        <v>2588350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2588350</v>
      </c>
      <c r="X24" s="37">
        <f t="shared" si="1"/>
        <v>9064970</v>
      </c>
      <c r="Y24" s="37">
        <f t="shared" si="1"/>
        <v>-6476620</v>
      </c>
      <c r="Z24" s="38">
        <f>+IF(X24&lt;&gt;0,+(Y24/X24)*100,0)</f>
        <v>-71.446678808644705</v>
      </c>
      <c r="AA24" s="39">
        <f>SUM(AA15:AA23)</f>
        <v>9064970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-520844804</v>
      </c>
      <c r="D25" s="29">
        <f>+D12+D24</f>
        <v>0</v>
      </c>
      <c r="E25" s="30">
        <f t="shared" si="2"/>
        <v>3166000</v>
      </c>
      <c r="F25" s="31">
        <f t="shared" si="2"/>
        <v>9064982</v>
      </c>
      <c r="G25" s="31">
        <f t="shared" si="2"/>
        <v>-78025500</v>
      </c>
      <c r="H25" s="31">
        <f t="shared" si="2"/>
        <v>-96087893</v>
      </c>
      <c r="I25" s="31">
        <f t="shared" si="2"/>
        <v>-34967705</v>
      </c>
      <c r="J25" s="31">
        <f t="shared" si="2"/>
        <v>-209081098</v>
      </c>
      <c r="K25" s="31">
        <f t="shared" si="2"/>
        <v>-2646974</v>
      </c>
      <c r="L25" s="31">
        <f t="shared" si="2"/>
        <v>-6188364</v>
      </c>
      <c r="M25" s="31">
        <f t="shared" si="2"/>
        <v>-72707785</v>
      </c>
      <c r="N25" s="31">
        <f t="shared" si="2"/>
        <v>-81543123</v>
      </c>
      <c r="O25" s="31">
        <f t="shared" si="2"/>
        <v>-12605220</v>
      </c>
      <c r="P25" s="31">
        <f t="shared" si="2"/>
        <v>-36940950</v>
      </c>
      <c r="Q25" s="31">
        <f t="shared" si="2"/>
        <v>-133314018</v>
      </c>
      <c r="R25" s="31">
        <f t="shared" si="2"/>
        <v>-182860188</v>
      </c>
      <c r="S25" s="31">
        <f t="shared" si="2"/>
        <v>-28957586</v>
      </c>
      <c r="T25" s="31">
        <f t="shared" si="2"/>
        <v>-46180109</v>
      </c>
      <c r="U25" s="31">
        <f t="shared" si="2"/>
        <v>0</v>
      </c>
      <c r="V25" s="31">
        <f t="shared" si="2"/>
        <v>-75137695</v>
      </c>
      <c r="W25" s="31">
        <f t="shared" si="2"/>
        <v>-548622104</v>
      </c>
      <c r="X25" s="31">
        <f t="shared" si="2"/>
        <v>9064982</v>
      </c>
      <c r="Y25" s="31">
        <f t="shared" si="2"/>
        <v>-557687086</v>
      </c>
      <c r="Z25" s="32">
        <f>+IF(X25&lt;&gt;0,+(Y25/X25)*100,0)</f>
        <v>-6152.1036224892669</v>
      </c>
      <c r="AA25" s="33">
        <f>+AA12+AA24</f>
        <v>9064982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3750773</v>
      </c>
      <c r="D31" s="18"/>
      <c r="E31" s="19">
        <v>2400000</v>
      </c>
      <c r="F31" s="20">
        <v>2400000</v>
      </c>
      <c r="G31" s="20">
        <v>51147</v>
      </c>
      <c r="H31" s="20">
        <v>-74346</v>
      </c>
      <c r="I31" s="20">
        <v>167712</v>
      </c>
      <c r="J31" s="20">
        <v>144513</v>
      </c>
      <c r="K31" s="20">
        <v>-1905797</v>
      </c>
      <c r="L31" s="20">
        <v>35645</v>
      </c>
      <c r="M31" s="20">
        <v>-42485</v>
      </c>
      <c r="N31" s="20">
        <v>-1912637</v>
      </c>
      <c r="O31" s="20">
        <v>53934</v>
      </c>
      <c r="P31" s="20">
        <v>53872</v>
      </c>
      <c r="Q31" s="20">
        <v>144030</v>
      </c>
      <c r="R31" s="20">
        <v>251836</v>
      </c>
      <c r="S31" s="20">
        <v>132501</v>
      </c>
      <c r="T31" s="20">
        <v>127102</v>
      </c>
      <c r="U31" s="20"/>
      <c r="V31" s="20">
        <v>259603</v>
      </c>
      <c r="W31" s="20">
        <v>-1256685</v>
      </c>
      <c r="X31" s="20">
        <v>2400000</v>
      </c>
      <c r="Y31" s="20">
        <v>-3656685</v>
      </c>
      <c r="Z31" s="21">
        <v>-152.361875</v>
      </c>
      <c r="AA31" s="22">
        <v>2400000</v>
      </c>
    </row>
    <row r="32" spans="1:27" ht="13.5" x14ac:dyDescent="0.25">
      <c r="A32" s="23" t="s">
        <v>58</v>
      </c>
      <c r="B32" s="17" t="s">
        <v>32</v>
      </c>
      <c r="C32" s="18">
        <v>192816854</v>
      </c>
      <c r="D32" s="18"/>
      <c r="E32" s="19">
        <v>-2400000</v>
      </c>
      <c r="F32" s="20">
        <v>-2400004</v>
      </c>
      <c r="G32" s="20">
        <v>74044001</v>
      </c>
      <c r="H32" s="20">
        <v>-7677090</v>
      </c>
      <c r="I32" s="20">
        <v>10202088</v>
      </c>
      <c r="J32" s="20">
        <v>76568999</v>
      </c>
      <c r="K32" s="20">
        <v>10946855</v>
      </c>
      <c r="L32" s="20">
        <v>9622736</v>
      </c>
      <c r="M32" s="20">
        <v>-1432082</v>
      </c>
      <c r="N32" s="20">
        <v>19137509</v>
      </c>
      <c r="O32" s="20">
        <v>11780524</v>
      </c>
      <c r="P32" s="20">
        <v>913986</v>
      </c>
      <c r="Q32" s="20">
        <v>-22454659</v>
      </c>
      <c r="R32" s="20">
        <v>-9760149</v>
      </c>
      <c r="S32" s="20">
        <v>12928456</v>
      </c>
      <c r="T32" s="20">
        <v>4375145</v>
      </c>
      <c r="U32" s="20"/>
      <c r="V32" s="20">
        <v>17303601</v>
      </c>
      <c r="W32" s="20">
        <v>103249960</v>
      </c>
      <c r="X32" s="20">
        <v>-2400004</v>
      </c>
      <c r="Y32" s="20">
        <v>105649964</v>
      </c>
      <c r="Z32" s="21">
        <v>-4402.0744965425056</v>
      </c>
      <c r="AA32" s="22">
        <v>-2400004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196567627</v>
      </c>
      <c r="D34" s="29">
        <f>SUM(D29:D33)</f>
        <v>0</v>
      </c>
      <c r="E34" s="30">
        <f t="shared" si="3"/>
        <v>0</v>
      </c>
      <c r="F34" s="31">
        <f t="shared" si="3"/>
        <v>-4</v>
      </c>
      <c r="G34" s="31">
        <f t="shared" si="3"/>
        <v>74095148</v>
      </c>
      <c r="H34" s="31">
        <f t="shared" si="3"/>
        <v>-7751436</v>
      </c>
      <c r="I34" s="31">
        <f t="shared" si="3"/>
        <v>10369800</v>
      </c>
      <c r="J34" s="31">
        <f t="shared" si="3"/>
        <v>76713512</v>
      </c>
      <c r="K34" s="31">
        <f t="shared" si="3"/>
        <v>9041058</v>
      </c>
      <c r="L34" s="31">
        <f t="shared" si="3"/>
        <v>9658381</v>
      </c>
      <c r="M34" s="31">
        <f t="shared" si="3"/>
        <v>-1474567</v>
      </c>
      <c r="N34" s="31">
        <f t="shared" si="3"/>
        <v>17224872</v>
      </c>
      <c r="O34" s="31">
        <f t="shared" si="3"/>
        <v>11834458</v>
      </c>
      <c r="P34" s="31">
        <f t="shared" si="3"/>
        <v>967858</v>
      </c>
      <c r="Q34" s="31">
        <f t="shared" si="3"/>
        <v>-22310629</v>
      </c>
      <c r="R34" s="31">
        <f t="shared" si="3"/>
        <v>-9508313</v>
      </c>
      <c r="S34" s="31">
        <f t="shared" si="3"/>
        <v>13060957</v>
      </c>
      <c r="T34" s="31">
        <f t="shared" si="3"/>
        <v>4502247</v>
      </c>
      <c r="U34" s="31">
        <f t="shared" si="3"/>
        <v>0</v>
      </c>
      <c r="V34" s="31">
        <f t="shared" si="3"/>
        <v>17563204</v>
      </c>
      <c r="W34" s="31">
        <f t="shared" si="3"/>
        <v>101993275</v>
      </c>
      <c r="X34" s="31">
        <f t="shared" si="3"/>
        <v>-4</v>
      </c>
      <c r="Y34" s="31">
        <f t="shared" si="3"/>
        <v>101993279</v>
      </c>
      <c r="Z34" s="32">
        <f>+IF(X34&lt;&gt;0,+(Y34/X34)*100,0)</f>
        <v>-2549831975</v>
      </c>
      <c r="AA34" s="33">
        <f>SUM(AA29:AA33)</f>
        <v>-4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196567627</v>
      </c>
      <c r="D40" s="29">
        <f>+D34+D39</f>
        <v>0</v>
      </c>
      <c r="E40" s="30">
        <f t="shared" si="5"/>
        <v>0</v>
      </c>
      <c r="F40" s="31">
        <f t="shared" si="5"/>
        <v>-4</v>
      </c>
      <c r="G40" s="31">
        <f t="shared" si="5"/>
        <v>74095148</v>
      </c>
      <c r="H40" s="31">
        <f t="shared" si="5"/>
        <v>-7751436</v>
      </c>
      <c r="I40" s="31">
        <f t="shared" si="5"/>
        <v>10369800</v>
      </c>
      <c r="J40" s="31">
        <f t="shared" si="5"/>
        <v>76713512</v>
      </c>
      <c r="K40" s="31">
        <f t="shared" si="5"/>
        <v>9041058</v>
      </c>
      <c r="L40" s="31">
        <f t="shared" si="5"/>
        <v>9658381</v>
      </c>
      <c r="M40" s="31">
        <f t="shared" si="5"/>
        <v>-1474567</v>
      </c>
      <c r="N40" s="31">
        <f t="shared" si="5"/>
        <v>17224872</v>
      </c>
      <c r="O40" s="31">
        <f t="shared" si="5"/>
        <v>11834458</v>
      </c>
      <c r="P40" s="31">
        <f t="shared" si="5"/>
        <v>967858</v>
      </c>
      <c r="Q40" s="31">
        <f t="shared" si="5"/>
        <v>-22310629</v>
      </c>
      <c r="R40" s="31">
        <f t="shared" si="5"/>
        <v>-9508313</v>
      </c>
      <c r="S40" s="31">
        <f t="shared" si="5"/>
        <v>13060957</v>
      </c>
      <c r="T40" s="31">
        <f t="shared" si="5"/>
        <v>4502247</v>
      </c>
      <c r="U40" s="31">
        <f t="shared" si="5"/>
        <v>0</v>
      </c>
      <c r="V40" s="31">
        <f t="shared" si="5"/>
        <v>17563204</v>
      </c>
      <c r="W40" s="31">
        <f t="shared" si="5"/>
        <v>101993275</v>
      </c>
      <c r="X40" s="31">
        <f t="shared" si="5"/>
        <v>-4</v>
      </c>
      <c r="Y40" s="31">
        <f t="shared" si="5"/>
        <v>101993279</v>
      </c>
      <c r="Z40" s="32">
        <f>+IF(X40&lt;&gt;0,+(Y40/X40)*100,0)</f>
        <v>-2549831975</v>
      </c>
      <c r="AA40" s="33">
        <f>+AA34+AA39</f>
        <v>-4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-717412431</v>
      </c>
      <c r="D42" s="43">
        <f>+D25-D40</f>
        <v>0</v>
      </c>
      <c r="E42" s="44">
        <f t="shared" si="6"/>
        <v>3166000</v>
      </c>
      <c r="F42" s="45">
        <f t="shared" si="6"/>
        <v>9064986</v>
      </c>
      <c r="G42" s="45">
        <f t="shared" si="6"/>
        <v>-152120648</v>
      </c>
      <c r="H42" s="45">
        <f t="shared" si="6"/>
        <v>-88336457</v>
      </c>
      <c r="I42" s="45">
        <f t="shared" si="6"/>
        <v>-45337505</v>
      </c>
      <c r="J42" s="45">
        <f t="shared" si="6"/>
        <v>-285794610</v>
      </c>
      <c r="K42" s="45">
        <f t="shared" si="6"/>
        <v>-11688032</v>
      </c>
      <c r="L42" s="45">
        <f t="shared" si="6"/>
        <v>-15846745</v>
      </c>
      <c r="M42" s="45">
        <f t="shared" si="6"/>
        <v>-71233218</v>
      </c>
      <c r="N42" s="45">
        <f t="shared" si="6"/>
        <v>-98767995</v>
      </c>
      <c r="O42" s="45">
        <f t="shared" si="6"/>
        <v>-24439678</v>
      </c>
      <c r="P42" s="45">
        <f t="shared" si="6"/>
        <v>-37908808</v>
      </c>
      <c r="Q42" s="45">
        <f t="shared" si="6"/>
        <v>-111003389</v>
      </c>
      <c r="R42" s="45">
        <f t="shared" si="6"/>
        <v>-173351875</v>
      </c>
      <c r="S42" s="45">
        <f t="shared" si="6"/>
        <v>-42018543</v>
      </c>
      <c r="T42" s="45">
        <f t="shared" si="6"/>
        <v>-50682356</v>
      </c>
      <c r="U42" s="45">
        <f t="shared" si="6"/>
        <v>0</v>
      </c>
      <c r="V42" s="45">
        <f t="shared" si="6"/>
        <v>-92700899</v>
      </c>
      <c r="W42" s="45">
        <f t="shared" si="6"/>
        <v>-650615379</v>
      </c>
      <c r="X42" s="45">
        <f t="shared" si="6"/>
        <v>9064986</v>
      </c>
      <c r="Y42" s="45">
        <f t="shared" si="6"/>
        <v>-659680365</v>
      </c>
      <c r="Z42" s="46">
        <f>+IF(X42&lt;&gt;0,+(Y42/X42)*100,0)</f>
        <v>-7277.2353426690343</v>
      </c>
      <c r="AA42" s="47">
        <f>+AA25-AA40</f>
        <v>9064986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504262455</v>
      </c>
      <c r="D6" s="18">
        <v>499866826</v>
      </c>
      <c r="E6" s="19">
        <v>284482045</v>
      </c>
      <c r="F6" s="20">
        <v>879713305</v>
      </c>
      <c r="G6" s="20">
        <v>474458315</v>
      </c>
      <c r="H6" s="20">
        <v>31387890</v>
      </c>
      <c r="I6" s="20">
        <v>-37640870</v>
      </c>
      <c r="J6" s="20">
        <v>468205335</v>
      </c>
      <c r="K6" s="20">
        <v>24218635</v>
      </c>
      <c r="L6" s="20">
        <v>39388126</v>
      </c>
      <c r="M6" s="20">
        <v>-24965965</v>
      </c>
      <c r="N6" s="20">
        <v>38640796</v>
      </c>
      <c r="O6" s="20">
        <v>-24287516</v>
      </c>
      <c r="P6" s="20">
        <v>3365644</v>
      </c>
      <c r="Q6" s="20">
        <v>-34896686</v>
      </c>
      <c r="R6" s="20">
        <v>-55818558</v>
      </c>
      <c r="S6" s="20">
        <v>2177936</v>
      </c>
      <c r="T6" s="20">
        <v>-3642839</v>
      </c>
      <c r="U6" s="20">
        <v>50304157</v>
      </c>
      <c r="V6" s="20">
        <v>48839254</v>
      </c>
      <c r="W6" s="20">
        <v>499866827</v>
      </c>
      <c r="X6" s="20">
        <v>879713305</v>
      </c>
      <c r="Y6" s="20">
        <v>-379846478</v>
      </c>
      <c r="Z6" s="21">
        <v>-43.178439594022052</v>
      </c>
      <c r="AA6" s="22">
        <v>879713305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136401896</v>
      </c>
      <c r="D8" s="18">
        <v>231192094</v>
      </c>
      <c r="E8" s="19">
        <v>-280443157</v>
      </c>
      <c r="F8" s="20">
        <v>-320604144</v>
      </c>
      <c r="G8" s="20">
        <v>151936607</v>
      </c>
      <c r="H8" s="20">
        <v>12482522</v>
      </c>
      <c r="I8" s="20">
        <v>3398738</v>
      </c>
      <c r="J8" s="20">
        <v>167817867</v>
      </c>
      <c r="K8" s="20">
        <v>-10101113</v>
      </c>
      <c r="L8" s="20">
        <v>-2141373</v>
      </c>
      <c r="M8" s="20">
        <v>6052359</v>
      </c>
      <c r="N8" s="20">
        <v>-6190127</v>
      </c>
      <c r="O8" s="20">
        <v>2377929</v>
      </c>
      <c r="P8" s="20">
        <v>-81482</v>
      </c>
      <c r="Q8" s="20">
        <v>-4742425</v>
      </c>
      <c r="R8" s="20">
        <v>-2445978</v>
      </c>
      <c r="S8" s="20">
        <v>60498560</v>
      </c>
      <c r="T8" s="20">
        <v>6819263</v>
      </c>
      <c r="U8" s="20">
        <v>4692507</v>
      </c>
      <c r="V8" s="20">
        <v>72010330</v>
      </c>
      <c r="W8" s="20">
        <v>231192092</v>
      </c>
      <c r="X8" s="20">
        <v>-320604144</v>
      </c>
      <c r="Y8" s="20">
        <v>551796236</v>
      </c>
      <c r="Z8" s="21">
        <v>-172.1113860586905</v>
      </c>
      <c r="AA8" s="22">
        <v>-320604144</v>
      </c>
    </row>
    <row r="9" spans="1:27" ht="13.5" x14ac:dyDescent="0.25">
      <c r="A9" s="23" t="s">
        <v>37</v>
      </c>
      <c r="B9" s="17" t="s">
        <v>32</v>
      </c>
      <c r="C9" s="18">
        <v>388955156</v>
      </c>
      <c r="D9" s="18">
        <v>518135301</v>
      </c>
      <c r="E9" s="19">
        <v>16184358</v>
      </c>
      <c r="F9" s="20">
        <v>10115448</v>
      </c>
      <c r="G9" s="20">
        <v>405395749</v>
      </c>
      <c r="H9" s="20">
        <v>563647</v>
      </c>
      <c r="I9" s="20">
        <v>14587829</v>
      </c>
      <c r="J9" s="20">
        <v>420547225</v>
      </c>
      <c r="K9" s="20">
        <v>15971617</v>
      </c>
      <c r="L9" s="20">
        <v>8650609</v>
      </c>
      <c r="M9" s="20">
        <v>7894262</v>
      </c>
      <c r="N9" s="20">
        <v>32516488</v>
      </c>
      <c r="O9" s="20">
        <v>7162872</v>
      </c>
      <c r="P9" s="20">
        <v>6937708</v>
      </c>
      <c r="Q9" s="20">
        <v>10131522</v>
      </c>
      <c r="R9" s="20">
        <v>24232102</v>
      </c>
      <c r="S9" s="20">
        <v>6715510</v>
      </c>
      <c r="T9" s="20">
        <v>14940369</v>
      </c>
      <c r="U9" s="20">
        <v>19183605</v>
      </c>
      <c r="V9" s="20">
        <v>40839484</v>
      </c>
      <c r="W9" s="20">
        <v>518135299</v>
      </c>
      <c r="X9" s="20">
        <v>10115448</v>
      </c>
      <c r="Y9" s="20">
        <v>508019851</v>
      </c>
      <c r="Z9" s="21">
        <v>5022.2180075464776</v>
      </c>
      <c r="AA9" s="22">
        <v>10115448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-2041247</v>
      </c>
      <c r="D11" s="18">
        <v>-2408659</v>
      </c>
      <c r="E11" s="19">
        <v>-13000</v>
      </c>
      <c r="F11" s="20">
        <v>-2054248</v>
      </c>
      <c r="G11" s="20">
        <v>-2043599</v>
      </c>
      <c r="H11" s="20">
        <v>-520</v>
      </c>
      <c r="I11" s="20"/>
      <c r="J11" s="20">
        <v>-2044119</v>
      </c>
      <c r="K11" s="20">
        <v>-24895</v>
      </c>
      <c r="L11" s="20"/>
      <c r="M11" s="20"/>
      <c r="N11" s="20">
        <v>-24895</v>
      </c>
      <c r="O11" s="20"/>
      <c r="P11" s="20"/>
      <c r="Q11" s="20"/>
      <c r="R11" s="20"/>
      <c r="S11" s="20"/>
      <c r="T11" s="20">
        <v>-76083</v>
      </c>
      <c r="U11" s="20">
        <v>-263561</v>
      </c>
      <c r="V11" s="20">
        <v>-339644</v>
      </c>
      <c r="W11" s="20">
        <v>-2408658</v>
      </c>
      <c r="X11" s="20">
        <v>-2054248</v>
      </c>
      <c r="Y11" s="20">
        <v>-354410</v>
      </c>
      <c r="Z11" s="21">
        <v>17.2525420494507</v>
      </c>
      <c r="AA11" s="22">
        <v>-2054248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1027578260</v>
      </c>
      <c r="D12" s="29">
        <f>SUM(D6:D11)</f>
        <v>1246785562</v>
      </c>
      <c r="E12" s="30">
        <f t="shared" si="0"/>
        <v>20210246</v>
      </c>
      <c r="F12" s="31">
        <f t="shared" si="0"/>
        <v>567170361</v>
      </c>
      <c r="G12" s="31">
        <f t="shared" si="0"/>
        <v>1029747072</v>
      </c>
      <c r="H12" s="31">
        <f t="shared" si="0"/>
        <v>44433539</v>
      </c>
      <c r="I12" s="31">
        <f t="shared" si="0"/>
        <v>-19654303</v>
      </c>
      <c r="J12" s="31">
        <f t="shared" si="0"/>
        <v>1054526308</v>
      </c>
      <c r="K12" s="31">
        <f t="shared" si="0"/>
        <v>30064244</v>
      </c>
      <c r="L12" s="31">
        <f t="shared" si="0"/>
        <v>45897362</v>
      </c>
      <c r="M12" s="31">
        <f t="shared" si="0"/>
        <v>-11019344</v>
      </c>
      <c r="N12" s="31">
        <f t="shared" si="0"/>
        <v>64942262</v>
      </c>
      <c r="O12" s="31">
        <f t="shared" si="0"/>
        <v>-14746715</v>
      </c>
      <c r="P12" s="31">
        <f t="shared" si="0"/>
        <v>10221870</v>
      </c>
      <c r="Q12" s="31">
        <f t="shared" si="0"/>
        <v>-29507589</v>
      </c>
      <c r="R12" s="31">
        <f t="shared" si="0"/>
        <v>-34032434</v>
      </c>
      <c r="S12" s="31">
        <f t="shared" si="0"/>
        <v>69392006</v>
      </c>
      <c r="T12" s="31">
        <f t="shared" si="0"/>
        <v>18040710</v>
      </c>
      <c r="U12" s="31">
        <f t="shared" si="0"/>
        <v>73916708</v>
      </c>
      <c r="V12" s="31">
        <f t="shared" si="0"/>
        <v>161349424</v>
      </c>
      <c r="W12" s="31">
        <f t="shared" si="0"/>
        <v>1246785560</v>
      </c>
      <c r="X12" s="31">
        <f t="shared" si="0"/>
        <v>567170361</v>
      </c>
      <c r="Y12" s="31">
        <f t="shared" si="0"/>
        <v>679615199</v>
      </c>
      <c r="Z12" s="32">
        <f>+IF(X12&lt;&gt;0,+(Y12/X12)*100,0)</f>
        <v>119.82558429212418</v>
      </c>
      <c r="AA12" s="33">
        <f>SUM(AA6:AA11)</f>
        <v>567170361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-130494461</v>
      </c>
      <c r="D19" s="18">
        <v>-123383534</v>
      </c>
      <c r="E19" s="19">
        <v>-14183469</v>
      </c>
      <c r="F19" s="20">
        <v>-144677929</v>
      </c>
      <c r="G19" s="20">
        <v>-34521291</v>
      </c>
      <c r="H19" s="20">
        <v>-95903372</v>
      </c>
      <c r="I19" s="20">
        <v>-69798</v>
      </c>
      <c r="J19" s="20">
        <v>-130494461</v>
      </c>
      <c r="K19" s="20">
        <v>245608</v>
      </c>
      <c r="L19" s="20">
        <v>5461984</v>
      </c>
      <c r="M19" s="20">
        <v>1231733</v>
      </c>
      <c r="N19" s="20">
        <v>6939325</v>
      </c>
      <c r="O19" s="20">
        <v>1301100</v>
      </c>
      <c r="P19" s="20">
        <v>245608</v>
      </c>
      <c r="Q19" s="20">
        <v>2485629</v>
      </c>
      <c r="R19" s="20">
        <v>4032337</v>
      </c>
      <c r="S19" s="20">
        <v>1087023</v>
      </c>
      <c r="T19" s="20">
        <v>-7547663</v>
      </c>
      <c r="U19" s="20">
        <v>2599904</v>
      </c>
      <c r="V19" s="20">
        <v>-3860736</v>
      </c>
      <c r="W19" s="20">
        <v>-123383535</v>
      </c>
      <c r="X19" s="20">
        <v>-144677929</v>
      </c>
      <c r="Y19" s="20">
        <v>21294394</v>
      </c>
      <c r="Z19" s="21">
        <v>-14.7184813517755</v>
      </c>
      <c r="AA19" s="22">
        <v>-144677929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-130494461</v>
      </c>
      <c r="D24" s="29">
        <f>SUM(D15:D23)</f>
        <v>-123383534</v>
      </c>
      <c r="E24" s="36">
        <f t="shared" si="1"/>
        <v>-14183469</v>
      </c>
      <c r="F24" s="37">
        <f t="shared" si="1"/>
        <v>-144677929</v>
      </c>
      <c r="G24" s="37">
        <f t="shared" si="1"/>
        <v>-34521291</v>
      </c>
      <c r="H24" s="37">
        <f t="shared" si="1"/>
        <v>-95903372</v>
      </c>
      <c r="I24" s="37">
        <f t="shared" si="1"/>
        <v>-69798</v>
      </c>
      <c r="J24" s="37">
        <f t="shared" si="1"/>
        <v>-130494461</v>
      </c>
      <c r="K24" s="37">
        <f t="shared" si="1"/>
        <v>245608</v>
      </c>
      <c r="L24" s="37">
        <f t="shared" si="1"/>
        <v>5461984</v>
      </c>
      <c r="M24" s="37">
        <f t="shared" si="1"/>
        <v>1231733</v>
      </c>
      <c r="N24" s="37">
        <f t="shared" si="1"/>
        <v>6939325</v>
      </c>
      <c r="O24" s="37">
        <f t="shared" si="1"/>
        <v>1301100</v>
      </c>
      <c r="P24" s="37">
        <f t="shared" si="1"/>
        <v>245608</v>
      </c>
      <c r="Q24" s="37">
        <f t="shared" si="1"/>
        <v>2485629</v>
      </c>
      <c r="R24" s="37">
        <f t="shared" si="1"/>
        <v>4032337</v>
      </c>
      <c r="S24" s="37">
        <f t="shared" si="1"/>
        <v>1087023</v>
      </c>
      <c r="T24" s="37">
        <f t="shared" si="1"/>
        <v>-7547663</v>
      </c>
      <c r="U24" s="37">
        <f t="shared" si="1"/>
        <v>2599904</v>
      </c>
      <c r="V24" s="37">
        <f t="shared" si="1"/>
        <v>-3860736</v>
      </c>
      <c r="W24" s="37">
        <f t="shared" si="1"/>
        <v>-123383535</v>
      </c>
      <c r="X24" s="37">
        <f t="shared" si="1"/>
        <v>-144677929</v>
      </c>
      <c r="Y24" s="37">
        <f t="shared" si="1"/>
        <v>21294394</v>
      </c>
      <c r="Z24" s="38">
        <f>+IF(X24&lt;&gt;0,+(Y24/X24)*100,0)</f>
        <v>-14.7184813517755</v>
      </c>
      <c r="AA24" s="39">
        <f>SUM(AA15:AA23)</f>
        <v>-144677929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897083799</v>
      </c>
      <c r="D25" s="29">
        <f>+D12+D24</f>
        <v>1123402028</v>
      </c>
      <c r="E25" s="30">
        <f t="shared" si="2"/>
        <v>6026777</v>
      </c>
      <c r="F25" s="31">
        <f t="shared" si="2"/>
        <v>422492432</v>
      </c>
      <c r="G25" s="31">
        <f t="shared" si="2"/>
        <v>995225781</v>
      </c>
      <c r="H25" s="31">
        <f t="shared" si="2"/>
        <v>-51469833</v>
      </c>
      <c r="I25" s="31">
        <f t="shared" si="2"/>
        <v>-19724101</v>
      </c>
      <c r="J25" s="31">
        <f t="shared" si="2"/>
        <v>924031847</v>
      </c>
      <c r="K25" s="31">
        <f t="shared" si="2"/>
        <v>30309852</v>
      </c>
      <c r="L25" s="31">
        <f t="shared" si="2"/>
        <v>51359346</v>
      </c>
      <c r="M25" s="31">
        <f t="shared" si="2"/>
        <v>-9787611</v>
      </c>
      <c r="N25" s="31">
        <f t="shared" si="2"/>
        <v>71881587</v>
      </c>
      <c r="O25" s="31">
        <f t="shared" si="2"/>
        <v>-13445615</v>
      </c>
      <c r="P25" s="31">
        <f t="shared" si="2"/>
        <v>10467478</v>
      </c>
      <c r="Q25" s="31">
        <f t="shared" si="2"/>
        <v>-27021960</v>
      </c>
      <c r="R25" s="31">
        <f t="shared" si="2"/>
        <v>-30000097</v>
      </c>
      <c r="S25" s="31">
        <f t="shared" si="2"/>
        <v>70479029</v>
      </c>
      <c r="T25" s="31">
        <f t="shared" si="2"/>
        <v>10493047</v>
      </c>
      <c r="U25" s="31">
        <f t="shared" si="2"/>
        <v>76516612</v>
      </c>
      <c r="V25" s="31">
        <f t="shared" si="2"/>
        <v>157488688</v>
      </c>
      <c r="W25" s="31">
        <f t="shared" si="2"/>
        <v>1123402025</v>
      </c>
      <c r="X25" s="31">
        <f t="shared" si="2"/>
        <v>422492432</v>
      </c>
      <c r="Y25" s="31">
        <f t="shared" si="2"/>
        <v>700909593</v>
      </c>
      <c r="Z25" s="32">
        <f>+IF(X25&lt;&gt;0,+(Y25/X25)*100,0)</f>
        <v>165.89873330559445</v>
      </c>
      <c r="AA25" s="33">
        <f>+AA12+AA24</f>
        <v>422492432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-13663771</v>
      </c>
      <c r="D31" s="18">
        <v>-14191831</v>
      </c>
      <c r="E31" s="19"/>
      <c r="F31" s="20">
        <v>-13663772</v>
      </c>
      <c r="G31" s="20">
        <v>-13665289</v>
      </c>
      <c r="H31" s="20">
        <v>-124137</v>
      </c>
      <c r="I31" s="20">
        <v>-7316</v>
      </c>
      <c r="J31" s="20">
        <v>-13796742</v>
      </c>
      <c r="K31" s="20">
        <v>-7226</v>
      </c>
      <c r="L31" s="20">
        <v>-3712</v>
      </c>
      <c r="M31" s="20">
        <v>-7609</v>
      </c>
      <c r="N31" s="20">
        <v>-18547</v>
      </c>
      <c r="O31" s="20">
        <v>-4450</v>
      </c>
      <c r="P31" s="20">
        <v>-6676</v>
      </c>
      <c r="Q31" s="20">
        <v>-232261</v>
      </c>
      <c r="R31" s="20">
        <v>-243387</v>
      </c>
      <c r="S31" s="20">
        <v>-2537</v>
      </c>
      <c r="T31" s="20">
        <v>-72677</v>
      </c>
      <c r="U31" s="20">
        <v>-57936</v>
      </c>
      <c r="V31" s="20">
        <v>-133150</v>
      </c>
      <c r="W31" s="20">
        <v>-14191826</v>
      </c>
      <c r="X31" s="20">
        <v>-13663772</v>
      </c>
      <c r="Y31" s="20">
        <v>-528054</v>
      </c>
      <c r="Z31" s="21">
        <v>3.8646283032240292</v>
      </c>
      <c r="AA31" s="22">
        <v>-13663772</v>
      </c>
    </row>
    <row r="32" spans="1:27" ht="13.5" x14ac:dyDescent="0.25">
      <c r="A32" s="23" t="s">
        <v>58</v>
      </c>
      <c r="B32" s="17" t="s">
        <v>32</v>
      </c>
      <c r="C32" s="18">
        <v>1050565296</v>
      </c>
      <c r="D32" s="18">
        <v>1352629694</v>
      </c>
      <c r="E32" s="19">
        <v>-87236338</v>
      </c>
      <c r="F32" s="20">
        <v>63327385</v>
      </c>
      <c r="G32" s="20">
        <v>1125379973</v>
      </c>
      <c r="H32" s="20">
        <v>-21429537</v>
      </c>
      <c r="I32" s="20">
        <v>39668453</v>
      </c>
      <c r="J32" s="20">
        <v>1143618889</v>
      </c>
      <c r="K32" s="20">
        <v>126383045</v>
      </c>
      <c r="L32" s="20">
        <v>49975909</v>
      </c>
      <c r="M32" s="20">
        <v>-14718335</v>
      </c>
      <c r="N32" s="20">
        <v>161640619</v>
      </c>
      <c r="O32" s="20">
        <v>-22641444</v>
      </c>
      <c r="P32" s="20">
        <v>-62699065</v>
      </c>
      <c r="Q32" s="20">
        <v>-16158086</v>
      </c>
      <c r="R32" s="20">
        <v>-101498595</v>
      </c>
      <c r="S32" s="20">
        <v>19651297</v>
      </c>
      <c r="T32" s="20">
        <v>-12008039</v>
      </c>
      <c r="U32" s="20">
        <v>141225529</v>
      </c>
      <c r="V32" s="20">
        <v>148868787</v>
      </c>
      <c r="W32" s="20">
        <v>1352629700</v>
      </c>
      <c r="X32" s="20">
        <v>63327385</v>
      </c>
      <c r="Y32" s="20">
        <v>1289302315</v>
      </c>
      <c r="Z32" s="21">
        <v>2035.9317142181067</v>
      </c>
      <c r="AA32" s="22">
        <v>63327385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1036901525</v>
      </c>
      <c r="D34" s="29">
        <f>SUM(D29:D33)</f>
        <v>1338437863</v>
      </c>
      <c r="E34" s="30">
        <f t="shared" si="3"/>
        <v>-87236338</v>
      </c>
      <c r="F34" s="31">
        <f t="shared" si="3"/>
        <v>49663613</v>
      </c>
      <c r="G34" s="31">
        <f t="shared" si="3"/>
        <v>1111714684</v>
      </c>
      <c r="H34" s="31">
        <f t="shared" si="3"/>
        <v>-21553674</v>
      </c>
      <c r="I34" s="31">
        <f t="shared" si="3"/>
        <v>39661137</v>
      </c>
      <c r="J34" s="31">
        <f t="shared" si="3"/>
        <v>1129822147</v>
      </c>
      <c r="K34" s="31">
        <f t="shared" si="3"/>
        <v>126375819</v>
      </c>
      <c r="L34" s="31">
        <f t="shared" si="3"/>
        <v>49972197</v>
      </c>
      <c r="M34" s="31">
        <f t="shared" si="3"/>
        <v>-14725944</v>
      </c>
      <c r="N34" s="31">
        <f t="shared" si="3"/>
        <v>161622072</v>
      </c>
      <c r="O34" s="31">
        <f t="shared" si="3"/>
        <v>-22645894</v>
      </c>
      <c r="P34" s="31">
        <f t="shared" si="3"/>
        <v>-62705741</v>
      </c>
      <c r="Q34" s="31">
        <f t="shared" si="3"/>
        <v>-16390347</v>
      </c>
      <c r="R34" s="31">
        <f t="shared" si="3"/>
        <v>-101741982</v>
      </c>
      <c r="S34" s="31">
        <f t="shared" si="3"/>
        <v>19648760</v>
      </c>
      <c r="T34" s="31">
        <f t="shared" si="3"/>
        <v>-12080716</v>
      </c>
      <c r="U34" s="31">
        <f t="shared" si="3"/>
        <v>141167593</v>
      </c>
      <c r="V34" s="31">
        <f t="shared" si="3"/>
        <v>148735637</v>
      </c>
      <c r="W34" s="31">
        <f t="shared" si="3"/>
        <v>1338437874</v>
      </c>
      <c r="X34" s="31">
        <f t="shared" si="3"/>
        <v>49663613</v>
      </c>
      <c r="Y34" s="31">
        <f t="shared" si="3"/>
        <v>1288774261</v>
      </c>
      <c r="Z34" s="32">
        <f>+IF(X34&lt;&gt;0,+(Y34/X34)*100,0)</f>
        <v>2595.0070547626087</v>
      </c>
      <c r="AA34" s="33">
        <f>SUM(AA29:AA33)</f>
        <v>49663613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1036901525</v>
      </c>
      <c r="D40" s="29">
        <f>+D34+D39</f>
        <v>1338437863</v>
      </c>
      <c r="E40" s="30">
        <f t="shared" si="5"/>
        <v>-87236338</v>
      </c>
      <c r="F40" s="31">
        <f t="shared" si="5"/>
        <v>49663613</v>
      </c>
      <c r="G40" s="31">
        <f t="shared" si="5"/>
        <v>1111714684</v>
      </c>
      <c r="H40" s="31">
        <f t="shared" si="5"/>
        <v>-21553674</v>
      </c>
      <c r="I40" s="31">
        <f t="shared" si="5"/>
        <v>39661137</v>
      </c>
      <c r="J40" s="31">
        <f t="shared" si="5"/>
        <v>1129822147</v>
      </c>
      <c r="K40" s="31">
        <f t="shared" si="5"/>
        <v>126375819</v>
      </c>
      <c r="L40" s="31">
        <f t="shared" si="5"/>
        <v>49972197</v>
      </c>
      <c r="M40" s="31">
        <f t="shared" si="5"/>
        <v>-14725944</v>
      </c>
      <c r="N40" s="31">
        <f t="shared" si="5"/>
        <v>161622072</v>
      </c>
      <c r="O40" s="31">
        <f t="shared" si="5"/>
        <v>-22645894</v>
      </c>
      <c r="P40" s="31">
        <f t="shared" si="5"/>
        <v>-62705741</v>
      </c>
      <c r="Q40" s="31">
        <f t="shared" si="5"/>
        <v>-16390347</v>
      </c>
      <c r="R40" s="31">
        <f t="shared" si="5"/>
        <v>-101741982</v>
      </c>
      <c r="S40" s="31">
        <f t="shared" si="5"/>
        <v>19648760</v>
      </c>
      <c r="T40" s="31">
        <f t="shared" si="5"/>
        <v>-12080716</v>
      </c>
      <c r="U40" s="31">
        <f t="shared" si="5"/>
        <v>141167593</v>
      </c>
      <c r="V40" s="31">
        <f t="shared" si="5"/>
        <v>148735637</v>
      </c>
      <c r="W40" s="31">
        <f t="shared" si="5"/>
        <v>1338437874</v>
      </c>
      <c r="X40" s="31">
        <f t="shared" si="5"/>
        <v>49663613</v>
      </c>
      <c r="Y40" s="31">
        <f t="shared" si="5"/>
        <v>1288774261</v>
      </c>
      <c r="Z40" s="32">
        <f>+IF(X40&lt;&gt;0,+(Y40/X40)*100,0)</f>
        <v>2595.0070547626087</v>
      </c>
      <c r="AA40" s="33">
        <f>+AA34+AA39</f>
        <v>49663613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-139817726</v>
      </c>
      <c r="D42" s="43">
        <f>+D25-D40</f>
        <v>-215035835</v>
      </c>
      <c r="E42" s="44">
        <f t="shared" si="6"/>
        <v>93263115</v>
      </c>
      <c r="F42" s="45">
        <f t="shared" si="6"/>
        <v>372828819</v>
      </c>
      <c r="G42" s="45">
        <f t="shared" si="6"/>
        <v>-116488903</v>
      </c>
      <c r="H42" s="45">
        <f t="shared" si="6"/>
        <v>-29916159</v>
      </c>
      <c r="I42" s="45">
        <f t="shared" si="6"/>
        <v>-59385238</v>
      </c>
      <c r="J42" s="45">
        <f t="shared" si="6"/>
        <v>-205790300</v>
      </c>
      <c r="K42" s="45">
        <f t="shared" si="6"/>
        <v>-96065967</v>
      </c>
      <c r="L42" s="45">
        <f t="shared" si="6"/>
        <v>1387149</v>
      </c>
      <c r="M42" s="45">
        <f t="shared" si="6"/>
        <v>4938333</v>
      </c>
      <c r="N42" s="45">
        <f t="shared" si="6"/>
        <v>-89740485</v>
      </c>
      <c r="O42" s="45">
        <f t="shared" si="6"/>
        <v>9200279</v>
      </c>
      <c r="P42" s="45">
        <f t="shared" si="6"/>
        <v>73173219</v>
      </c>
      <c r="Q42" s="45">
        <f t="shared" si="6"/>
        <v>-10631613</v>
      </c>
      <c r="R42" s="45">
        <f t="shared" si="6"/>
        <v>71741885</v>
      </c>
      <c r="S42" s="45">
        <f t="shared" si="6"/>
        <v>50830269</v>
      </c>
      <c r="T42" s="45">
        <f t="shared" si="6"/>
        <v>22573763</v>
      </c>
      <c r="U42" s="45">
        <f t="shared" si="6"/>
        <v>-64650981</v>
      </c>
      <c r="V42" s="45">
        <f t="shared" si="6"/>
        <v>8753051</v>
      </c>
      <c r="W42" s="45">
        <f t="shared" si="6"/>
        <v>-215035849</v>
      </c>
      <c r="X42" s="45">
        <f t="shared" si="6"/>
        <v>372828819</v>
      </c>
      <c r="Y42" s="45">
        <f t="shared" si="6"/>
        <v>-587864668</v>
      </c>
      <c r="Z42" s="46">
        <f>+IF(X42&lt;&gt;0,+(Y42/X42)*100,0)</f>
        <v>-157.67683130739957</v>
      </c>
      <c r="AA42" s="47">
        <f>+AA25-AA40</f>
        <v>372828819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3903692</v>
      </c>
      <c r="D45" s="18">
        <v>3903691</v>
      </c>
      <c r="E45" s="19"/>
      <c r="F45" s="20">
        <v>-6770695</v>
      </c>
      <c r="G45" s="20">
        <v>3903691</v>
      </c>
      <c r="H45" s="20"/>
      <c r="I45" s="20"/>
      <c r="J45" s="20">
        <v>3903691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3903691</v>
      </c>
      <c r="X45" s="20">
        <v>-6770695</v>
      </c>
      <c r="Y45" s="20">
        <v>10674386</v>
      </c>
      <c r="Z45" s="48">
        <v>-157.65569118089059</v>
      </c>
      <c r="AA45" s="22">
        <v>-6770695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3903692</v>
      </c>
      <c r="D48" s="51">
        <f>SUM(D45:D47)</f>
        <v>3903691</v>
      </c>
      <c r="E48" s="52">
        <f t="shared" si="7"/>
        <v>0</v>
      </c>
      <c r="F48" s="53">
        <f t="shared" si="7"/>
        <v>-6770695</v>
      </c>
      <c r="G48" s="53">
        <f t="shared" si="7"/>
        <v>3903691</v>
      </c>
      <c r="H48" s="53">
        <f t="shared" si="7"/>
        <v>0</v>
      </c>
      <c r="I48" s="53">
        <f t="shared" si="7"/>
        <v>0</v>
      </c>
      <c r="J48" s="53">
        <f t="shared" si="7"/>
        <v>3903691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3903691</v>
      </c>
      <c r="X48" s="53">
        <f t="shared" si="7"/>
        <v>-6770695</v>
      </c>
      <c r="Y48" s="53">
        <f t="shared" si="7"/>
        <v>10674386</v>
      </c>
      <c r="Z48" s="54">
        <f>+IF(X48&lt;&gt;0,+(Y48/X48)*100,0)</f>
        <v>-157.65569118089059</v>
      </c>
      <c r="AA48" s="55">
        <f>SUM(AA45:AA47)</f>
        <v>-6770695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1513887</v>
      </c>
      <c r="D6" s="18"/>
      <c r="E6" s="19"/>
      <c r="F6" s="20">
        <v>1513888</v>
      </c>
      <c r="G6" s="20">
        <v>1237724</v>
      </c>
      <c r="H6" s="20">
        <v>2639</v>
      </c>
      <c r="I6" s="20">
        <v>40202</v>
      </c>
      <c r="J6" s="20">
        <v>1280565</v>
      </c>
      <c r="K6" s="20">
        <v>17013</v>
      </c>
      <c r="L6" s="20">
        <v>23001</v>
      </c>
      <c r="M6" s="20">
        <v>12814</v>
      </c>
      <c r="N6" s="20">
        <v>52828</v>
      </c>
      <c r="O6" s="20">
        <v>21131</v>
      </c>
      <c r="P6" s="20">
        <v>34644</v>
      </c>
      <c r="Q6" s="20">
        <v>23334</v>
      </c>
      <c r="R6" s="20">
        <v>79109</v>
      </c>
      <c r="S6" s="20">
        <v>11939</v>
      </c>
      <c r="T6" s="20">
        <v>18598</v>
      </c>
      <c r="U6" s="20">
        <v>11478</v>
      </c>
      <c r="V6" s="20">
        <v>42015</v>
      </c>
      <c r="W6" s="20">
        <v>1454517</v>
      </c>
      <c r="X6" s="20">
        <v>1513888</v>
      </c>
      <c r="Y6" s="20">
        <v>-59371</v>
      </c>
      <c r="Z6" s="21">
        <v>-3.921756431123042</v>
      </c>
      <c r="AA6" s="22">
        <v>1513888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-1032742</v>
      </c>
      <c r="D8" s="18"/>
      <c r="E8" s="19"/>
      <c r="F8" s="20">
        <v>-1032742</v>
      </c>
      <c r="G8" s="20">
        <v>-1023088</v>
      </c>
      <c r="H8" s="20">
        <v>63214</v>
      </c>
      <c r="I8" s="20">
        <v>1282780</v>
      </c>
      <c r="J8" s="20">
        <v>322906</v>
      </c>
      <c r="K8" s="20">
        <v>22613</v>
      </c>
      <c r="L8" s="20">
        <v>46015</v>
      </c>
      <c r="M8" s="20">
        <v>62824</v>
      </c>
      <c r="N8" s="20">
        <v>131452</v>
      </c>
      <c r="O8" s="20">
        <v>32479</v>
      </c>
      <c r="P8" s="20">
        <v>11391</v>
      </c>
      <c r="Q8" s="20">
        <v>-1264761</v>
      </c>
      <c r="R8" s="20">
        <v>-1220891</v>
      </c>
      <c r="S8" s="20">
        <v>41975</v>
      </c>
      <c r="T8" s="20">
        <v>26651</v>
      </c>
      <c r="U8" s="20">
        <v>-11478</v>
      </c>
      <c r="V8" s="20">
        <v>57148</v>
      </c>
      <c r="W8" s="20">
        <v>-709385</v>
      </c>
      <c r="X8" s="20">
        <v>-1032742</v>
      </c>
      <c r="Y8" s="20">
        <v>323357</v>
      </c>
      <c r="Z8" s="21">
        <v>-31.310530606869868</v>
      </c>
      <c r="AA8" s="22">
        <v>-1032742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481145</v>
      </c>
      <c r="D12" s="29">
        <f>SUM(D6:D11)</f>
        <v>0</v>
      </c>
      <c r="E12" s="30">
        <f t="shared" si="0"/>
        <v>0</v>
      </c>
      <c r="F12" s="31">
        <f t="shared" si="0"/>
        <v>481146</v>
      </c>
      <c r="G12" s="31">
        <f t="shared" si="0"/>
        <v>214636</v>
      </c>
      <c r="H12" s="31">
        <f t="shared" si="0"/>
        <v>65853</v>
      </c>
      <c r="I12" s="31">
        <f t="shared" si="0"/>
        <v>1322982</v>
      </c>
      <c r="J12" s="31">
        <f t="shared" si="0"/>
        <v>1603471</v>
      </c>
      <c r="K12" s="31">
        <f t="shared" si="0"/>
        <v>39626</v>
      </c>
      <c r="L12" s="31">
        <f t="shared" si="0"/>
        <v>69016</v>
      </c>
      <c r="M12" s="31">
        <f t="shared" si="0"/>
        <v>75638</v>
      </c>
      <c r="N12" s="31">
        <f t="shared" si="0"/>
        <v>184280</v>
      </c>
      <c r="O12" s="31">
        <f t="shared" si="0"/>
        <v>53610</v>
      </c>
      <c r="P12" s="31">
        <f t="shared" si="0"/>
        <v>46035</v>
      </c>
      <c r="Q12" s="31">
        <f t="shared" si="0"/>
        <v>-1241427</v>
      </c>
      <c r="R12" s="31">
        <f t="shared" si="0"/>
        <v>-1141782</v>
      </c>
      <c r="S12" s="31">
        <f t="shared" si="0"/>
        <v>53914</v>
      </c>
      <c r="T12" s="31">
        <f t="shared" si="0"/>
        <v>45249</v>
      </c>
      <c r="U12" s="31">
        <f t="shared" si="0"/>
        <v>0</v>
      </c>
      <c r="V12" s="31">
        <f t="shared" si="0"/>
        <v>99163</v>
      </c>
      <c r="W12" s="31">
        <f t="shared" si="0"/>
        <v>745132</v>
      </c>
      <c r="X12" s="31">
        <f t="shared" si="0"/>
        <v>481146</v>
      </c>
      <c r="Y12" s="31">
        <f t="shared" si="0"/>
        <v>263986</v>
      </c>
      <c r="Z12" s="32">
        <f>+IF(X12&lt;&gt;0,+(Y12/X12)*100,0)</f>
        <v>54.866090542163917</v>
      </c>
      <c r="AA12" s="33">
        <f>SUM(AA6:AA11)</f>
        <v>481146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481145</v>
      </c>
      <c r="D25" s="29">
        <f>+D12+D24</f>
        <v>0</v>
      </c>
      <c r="E25" s="30">
        <f t="shared" si="2"/>
        <v>0</v>
      </c>
      <c r="F25" s="31">
        <f t="shared" si="2"/>
        <v>481146</v>
      </c>
      <c r="G25" s="31">
        <f t="shared" si="2"/>
        <v>214636</v>
      </c>
      <c r="H25" s="31">
        <f t="shared" si="2"/>
        <v>65853</v>
      </c>
      <c r="I25" s="31">
        <f t="shared" si="2"/>
        <v>1322982</v>
      </c>
      <c r="J25" s="31">
        <f t="shared" si="2"/>
        <v>1603471</v>
      </c>
      <c r="K25" s="31">
        <f t="shared" si="2"/>
        <v>39626</v>
      </c>
      <c r="L25" s="31">
        <f t="shared" si="2"/>
        <v>69016</v>
      </c>
      <c r="M25" s="31">
        <f t="shared" si="2"/>
        <v>75638</v>
      </c>
      <c r="N25" s="31">
        <f t="shared" si="2"/>
        <v>184280</v>
      </c>
      <c r="O25" s="31">
        <f t="shared" si="2"/>
        <v>53610</v>
      </c>
      <c r="P25" s="31">
        <f t="shared" si="2"/>
        <v>46035</v>
      </c>
      <c r="Q25" s="31">
        <f t="shared" si="2"/>
        <v>-1241427</v>
      </c>
      <c r="R25" s="31">
        <f t="shared" si="2"/>
        <v>-1141782</v>
      </c>
      <c r="S25" s="31">
        <f t="shared" si="2"/>
        <v>53914</v>
      </c>
      <c r="T25" s="31">
        <f t="shared" si="2"/>
        <v>45249</v>
      </c>
      <c r="U25" s="31">
        <f t="shared" si="2"/>
        <v>0</v>
      </c>
      <c r="V25" s="31">
        <f t="shared" si="2"/>
        <v>99163</v>
      </c>
      <c r="W25" s="31">
        <f t="shared" si="2"/>
        <v>745132</v>
      </c>
      <c r="X25" s="31">
        <f t="shared" si="2"/>
        <v>481146</v>
      </c>
      <c r="Y25" s="31">
        <f t="shared" si="2"/>
        <v>263986</v>
      </c>
      <c r="Z25" s="32">
        <f>+IF(X25&lt;&gt;0,+(Y25/X25)*100,0)</f>
        <v>54.866090542163917</v>
      </c>
      <c r="AA25" s="33">
        <f>+AA12+AA24</f>
        <v>481146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49455</v>
      </c>
      <c r="D32" s="18"/>
      <c r="E32" s="19"/>
      <c r="F32" s="20">
        <v>49455</v>
      </c>
      <c r="G32" s="20">
        <v>45897</v>
      </c>
      <c r="H32" s="20">
        <v>8589</v>
      </c>
      <c r="I32" s="20">
        <v>172563</v>
      </c>
      <c r="J32" s="20">
        <v>227049</v>
      </c>
      <c r="K32" s="20">
        <v>5169</v>
      </c>
      <c r="L32" s="20">
        <v>9002</v>
      </c>
      <c r="M32" s="20">
        <v>9866</v>
      </c>
      <c r="N32" s="20">
        <v>24037</v>
      </c>
      <c r="O32" s="20">
        <v>6992</v>
      </c>
      <c r="P32" s="20">
        <v>6005</v>
      </c>
      <c r="Q32" s="20">
        <v>-161925</v>
      </c>
      <c r="R32" s="20">
        <v>-148928</v>
      </c>
      <c r="S32" s="20">
        <v>7032</v>
      </c>
      <c r="T32" s="20">
        <v>5902</v>
      </c>
      <c r="U32" s="20"/>
      <c r="V32" s="20">
        <v>12934</v>
      </c>
      <c r="W32" s="20">
        <v>115092</v>
      </c>
      <c r="X32" s="20">
        <v>49455</v>
      </c>
      <c r="Y32" s="20">
        <v>65637</v>
      </c>
      <c r="Z32" s="21">
        <v>132.7206551410373</v>
      </c>
      <c r="AA32" s="22">
        <v>49455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49455</v>
      </c>
      <c r="D34" s="29">
        <f>SUM(D29:D33)</f>
        <v>0</v>
      </c>
      <c r="E34" s="30">
        <f t="shared" si="3"/>
        <v>0</v>
      </c>
      <c r="F34" s="31">
        <f t="shared" si="3"/>
        <v>49455</v>
      </c>
      <c r="G34" s="31">
        <f t="shared" si="3"/>
        <v>45897</v>
      </c>
      <c r="H34" s="31">
        <f t="shared" si="3"/>
        <v>8589</v>
      </c>
      <c r="I34" s="31">
        <f t="shared" si="3"/>
        <v>172563</v>
      </c>
      <c r="J34" s="31">
        <f t="shared" si="3"/>
        <v>227049</v>
      </c>
      <c r="K34" s="31">
        <f t="shared" si="3"/>
        <v>5169</v>
      </c>
      <c r="L34" s="31">
        <f t="shared" si="3"/>
        <v>9002</v>
      </c>
      <c r="M34" s="31">
        <f t="shared" si="3"/>
        <v>9866</v>
      </c>
      <c r="N34" s="31">
        <f t="shared" si="3"/>
        <v>24037</v>
      </c>
      <c r="O34" s="31">
        <f t="shared" si="3"/>
        <v>6992</v>
      </c>
      <c r="P34" s="31">
        <f t="shared" si="3"/>
        <v>6005</v>
      </c>
      <c r="Q34" s="31">
        <f t="shared" si="3"/>
        <v>-161925</v>
      </c>
      <c r="R34" s="31">
        <f t="shared" si="3"/>
        <v>-148928</v>
      </c>
      <c r="S34" s="31">
        <f t="shared" si="3"/>
        <v>7032</v>
      </c>
      <c r="T34" s="31">
        <f t="shared" si="3"/>
        <v>5902</v>
      </c>
      <c r="U34" s="31">
        <f t="shared" si="3"/>
        <v>0</v>
      </c>
      <c r="V34" s="31">
        <f t="shared" si="3"/>
        <v>12934</v>
      </c>
      <c r="W34" s="31">
        <f t="shared" si="3"/>
        <v>115092</v>
      </c>
      <c r="X34" s="31">
        <f t="shared" si="3"/>
        <v>49455</v>
      </c>
      <c r="Y34" s="31">
        <f t="shared" si="3"/>
        <v>65637</v>
      </c>
      <c r="Z34" s="32">
        <f>+IF(X34&lt;&gt;0,+(Y34/X34)*100,0)</f>
        <v>132.7206551410373</v>
      </c>
      <c r="AA34" s="33">
        <f>SUM(AA29:AA33)</f>
        <v>49455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49455</v>
      </c>
      <c r="D40" s="29">
        <f>+D34+D39</f>
        <v>0</v>
      </c>
      <c r="E40" s="30">
        <f t="shared" si="5"/>
        <v>0</v>
      </c>
      <c r="F40" s="31">
        <f t="shared" si="5"/>
        <v>49455</v>
      </c>
      <c r="G40" s="31">
        <f t="shared" si="5"/>
        <v>45897</v>
      </c>
      <c r="H40" s="31">
        <f t="shared" si="5"/>
        <v>8589</v>
      </c>
      <c r="I40" s="31">
        <f t="shared" si="5"/>
        <v>172563</v>
      </c>
      <c r="J40" s="31">
        <f t="shared" si="5"/>
        <v>227049</v>
      </c>
      <c r="K40" s="31">
        <f t="shared" si="5"/>
        <v>5169</v>
      </c>
      <c r="L40" s="31">
        <f t="shared" si="5"/>
        <v>9002</v>
      </c>
      <c r="M40" s="31">
        <f t="shared" si="5"/>
        <v>9866</v>
      </c>
      <c r="N40" s="31">
        <f t="shared" si="5"/>
        <v>24037</v>
      </c>
      <c r="O40" s="31">
        <f t="shared" si="5"/>
        <v>6992</v>
      </c>
      <c r="P40" s="31">
        <f t="shared" si="5"/>
        <v>6005</v>
      </c>
      <c r="Q40" s="31">
        <f t="shared" si="5"/>
        <v>-161925</v>
      </c>
      <c r="R40" s="31">
        <f t="shared" si="5"/>
        <v>-148928</v>
      </c>
      <c r="S40" s="31">
        <f t="shared" si="5"/>
        <v>7032</v>
      </c>
      <c r="T40" s="31">
        <f t="shared" si="5"/>
        <v>5902</v>
      </c>
      <c r="U40" s="31">
        <f t="shared" si="5"/>
        <v>0</v>
      </c>
      <c r="V40" s="31">
        <f t="shared" si="5"/>
        <v>12934</v>
      </c>
      <c r="W40" s="31">
        <f t="shared" si="5"/>
        <v>115092</v>
      </c>
      <c r="X40" s="31">
        <f t="shared" si="5"/>
        <v>49455</v>
      </c>
      <c r="Y40" s="31">
        <f t="shared" si="5"/>
        <v>65637</v>
      </c>
      <c r="Z40" s="32">
        <f>+IF(X40&lt;&gt;0,+(Y40/X40)*100,0)</f>
        <v>132.7206551410373</v>
      </c>
      <c r="AA40" s="33">
        <f>+AA34+AA39</f>
        <v>49455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431690</v>
      </c>
      <c r="D42" s="43">
        <f>+D25-D40</f>
        <v>0</v>
      </c>
      <c r="E42" s="44">
        <f t="shared" si="6"/>
        <v>0</v>
      </c>
      <c r="F42" s="45">
        <f t="shared" si="6"/>
        <v>431691</v>
      </c>
      <c r="G42" s="45">
        <f t="shared" si="6"/>
        <v>168739</v>
      </c>
      <c r="H42" s="45">
        <f t="shared" si="6"/>
        <v>57264</v>
      </c>
      <c r="I42" s="45">
        <f t="shared" si="6"/>
        <v>1150419</v>
      </c>
      <c r="J42" s="45">
        <f t="shared" si="6"/>
        <v>1376422</v>
      </c>
      <c r="K42" s="45">
        <f t="shared" si="6"/>
        <v>34457</v>
      </c>
      <c r="L42" s="45">
        <f t="shared" si="6"/>
        <v>60014</v>
      </c>
      <c r="M42" s="45">
        <f t="shared" si="6"/>
        <v>65772</v>
      </c>
      <c r="N42" s="45">
        <f t="shared" si="6"/>
        <v>160243</v>
      </c>
      <c r="O42" s="45">
        <f t="shared" si="6"/>
        <v>46618</v>
      </c>
      <c r="P42" s="45">
        <f t="shared" si="6"/>
        <v>40030</v>
      </c>
      <c r="Q42" s="45">
        <f t="shared" si="6"/>
        <v>-1079502</v>
      </c>
      <c r="R42" s="45">
        <f t="shared" si="6"/>
        <v>-992854</v>
      </c>
      <c r="S42" s="45">
        <f t="shared" si="6"/>
        <v>46882</v>
      </c>
      <c r="T42" s="45">
        <f t="shared" si="6"/>
        <v>39347</v>
      </c>
      <c r="U42" s="45">
        <f t="shared" si="6"/>
        <v>0</v>
      </c>
      <c r="V42" s="45">
        <f t="shared" si="6"/>
        <v>86229</v>
      </c>
      <c r="W42" s="45">
        <f t="shared" si="6"/>
        <v>630040</v>
      </c>
      <c r="X42" s="45">
        <f t="shared" si="6"/>
        <v>431691</v>
      </c>
      <c r="Y42" s="45">
        <f t="shared" si="6"/>
        <v>198349</v>
      </c>
      <c r="Z42" s="46">
        <f>+IF(X42&lt;&gt;0,+(Y42/X42)*100,0)</f>
        <v>45.946985227859741</v>
      </c>
      <c r="AA42" s="47">
        <f>+AA25-AA40</f>
        <v>431691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4495D5-C510-4576-85E3-1D41F4B4B0B5}"/>
</file>

<file path=customXml/itemProps2.xml><?xml version="1.0" encoding="utf-8"?>
<ds:datastoreItem xmlns:ds="http://schemas.openxmlformats.org/officeDocument/2006/customXml" ds:itemID="{629975DE-B0B4-43A5-BB2B-D08DBC3200CE}"/>
</file>

<file path=customXml/itemProps3.xml><?xml version="1.0" encoding="utf-8"?>
<ds:datastoreItem xmlns:ds="http://schemas.openxmlformats.org/officeDocument/2006/customXml" ds:itemID="{2B270C45-3DFF-4596-88CE-171664AC8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2022-08-15T12:11:48Z</dcterms:created>
  <dcterms:modified xsi:type="dcterms:W3CDTF">2022-08-15T12:12:26Z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